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lra_shi\Desktop\Consultancy 2024\SUATI\C184173\Invitation of Bids &amp; Technical Eval\Docs for upload\"/>
    </mc:Choice>
  </mc:AlternateContent>
  <xr:revisionPtr revIDLastSave="0" documentId="8_{8583F89E-1708-459D-A15B-5B359E1B6EC8}" xr6:coauthVersionLast="47" xr6:coauthVersionMax="47" xr10:uidLastSave="{00000000-0000-0000-0000-000000000000}"/>
  <bookViews>
    <workbookView xWindow="-110" yWindow="-110" windowWidth="19420" windowHeight="10420" xr2:uid="{7F53CBC6-9A0A-455C-87AD-A15FBC0B435E}"/>
  </bookViews>
  <sheets>
    <sheet name="Bidder 1-5" sheetId="2" r:id="rId1"/>
    <sheet name="Bidder 6-10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5" i="3" l="1"/>
  <c r="P124" i="3"/>
  <c r="P123" i="3"/>
  <c r="P122" i="3"/>
  <c r="P121" i="3"/>
  <c r="D121" i="3"/>
  <c r="P120" i="3"/>
  <c r="N120" i="3"/>
  <c r="L120" i="3"/>
  <c r="J120" i="3"/>
  <c r="H120" i="3"/>
  <c r="F120" i="3"/>
  <c r="P119" i="3"/>
  <c r="N119" i="3"/>
  <c r="L119" i="3"/>
  <c r="J119" i="3"/>
  <c r="H119" i="3"/>
  <c r="F119" i="3"/>
  <c r="P118" i="3"/>
  <c r="N118" i="3"/>
  <c r="N121" i="3" s="1"/>
  <c r="L118" i="3"/>
  <c r="L121" i="3" s="1"/>
  <c r="J118" i="3"/>
  <c r="J121" i="3" s="1"/>
  <c r="H118" i="3"/>
  <c r="H121" i="3" s="1"/>
  <c r="F118" i="3"/>
  <c r="F121" i="3" s="1"/>
  <c r="P117" i="3"/>
  <c r="P116" i="3"/>
  <c r="D116" i="3"/>
  <c r="P115" i="3"/>
  <c r="N115" i="3"/>
  <c r="L115" i="3"/>
  <c r="J115" i="3"/>
  <c r="H115" i="3"/>
  <c r="F115" i="3"/>
  <c r="P114" i="3"/>
  <c r="N114" i="3"/>
  <c r="L114" i="3"/>
  <c r="J114" i="3"/>
  <c r="H114" i="3"/>
  <c r="F114" i="3"/>
  <c r="P113" i="3"/>
  <c r="N113" i="3"/>
  <c r="L113" i="3"/>
  <c r="J113" i="3"/>
  <c r="H113" i="3"/>
  <c r="F113" i="3"/>
  <c r="P112" i="3"/>
  <c r="N112" i="3"/>
  <c r="L112" i="3"/>
  <c r="J112" i="3"/>
  <c r="H112" i="3"/>
  <c r="F112" i="3"/>
  <c r="P111" i="3"/>
  <c r="N111" i="3"/>
  <c r="L111" i="3"/>
  <c r="J111" i="3"/>
  <c r="H111" i="3"/>
  <c r="F111" i="3"/>
  <c r="P110" i="3"/>
  <c r="N110" i="3"/>
  <c r="L110" i="3"/>
  <c r="J110" i="3"/>
  <c r="H110" i="3"/>
  <c r="H116" i="3" s="1"/>
  <c r="F110" i="3"/>
  <c r="F116" i="3" s="1"/>
  <c r="P109" i="3"/>
  <c r="N109" i="3"/>
  <c r="N116" i="3" s="1"/>
  <c r="L109" i="3"/>
  <c r="L116" i="3" s="1"/>
  <c r="J109" i="3"/>
  <c r="J116" i="3" s="1"/>
  <c r="H109" i="3"/>
  <c r="F109" i="3"/>
  <c r="P108" i="3"/>
  <c r="P107" i="3"/>
  <c r="D107" i="3"/>
  <c r="P106" i="3"/>
  <c r="N106" i="3"/>
  <c r="L106" i="3"/>
  <c r="J106" i="3"/>
  <c r="H106" i="3"/>
  <c r="F106" i="3"/>
  <c r="P105" i="3"/>
  <c r="N105" i="3"/>
  <c r="L105" i="3"/>
  <c r="J105" i="3"/>
  <c r="H105" i="3"/>
  <c r="F105" i="3"/>
  <c r="P104" i="3"/>
  <c r="N104" i="3"/>
  <c r="L104" i="3"/>
  <c r="J104" i="3"/>
  <c r="H104" i="3"/>
  <c r="F104" i="3"/>
  <c r="P103" i="3"/>
  <c r="N103" i="3"/>
  <c r="L103" i="3"/>
  <c r="J103" i="3"/>
  <c r="H103" i="3"/>
  <c r="F103" i="3"/>
  <c r="P102" i="3"/>
  <c r="N102" i="3"/>
  <c r="L102" i="3"/>
  <c r="J102" i="3"/>
  <c r="H102" i="3"/>
  <c r="F102" i="3"/>
  <c r="P101" i="3"/>
  <c r="N101" i="3"/>
  <c r="L101" i="3"/>
  <c r="L107" i="3" s="1"/>
  <c r="J101" i="3"/>
  <c r="J107" i="3" s="1"/>
  <c r="H101" i="3"/>
  <c r="H107" i="3" s="1"/>
  <c r="F101" i="3"/>
  <c r="F107" i="3" s="1"/>
  <c r="P100" i="3"/>
  <c r="N100" i="3"/>
  <c r="N107" i="3" s="1"/>
  <c r="L100" i="3"/>
  <c r="J100" i="3"/>
  <c r="H100" i="3"/>
  <c r="F100" i="3"/>
  <c r="P99" i="3"/>
  <c r="P98" i="3"/>
  <c r="D98" i="3"/>
  <c r="P97" i="3"/>
  <c r="N97" i="3"/>
  <c r="L97" i="3"/>
  <c r="J97" i="3"/>
  <c r="H97" i="3"/>
  <c r="F97" i="3"/>
  <c r="P96" i="3"/>
  <c r="N96" i="3"/>
  <c r="L96" i="3"/>
  <c r="J96" i="3"/>
  <c r="H96" i="3"/>
  <c r="F96" i="3"/>
  <c r="P95" i="3"/>
  <c r="N95" i="3"/>
  <c r="L95" i="3"/>
  <c r="J95" i="3"/>
  <c r="H95" i="3"/>
  <c r="F95" i="3"/>
  <c r="P94" i="3"/>
  <c r="N94" i="3"/>
  <c r="L94" i="3"/>
  <c r="J94" i="3"/>
  <c r="H94" i="3"/>
  <c r="F94" i="3"/>
  <c r="P93" i="3"/>
  <c r="N93" i="3"/>
  <c r="L93" i="3"/>
  <c r="J93" i="3"/>
  <c r="H93" i="3"/>
  <c r="F93" i="3"/>
  <c r="P92" i="3"/>
  <c r="N92" i="3"/>
  <c r="L92" i="3"/>
  <c r="J92" i="3"/>
  <c r="H92" i="3"/>
  <c r="F92" i="3"/>
  <c r="P91" i="3"/>
  <c r="N91" i="3"/>
  <c r="L91" i="3"/>
  <c r="J91" i="3"/>
  <c r="H91" i="3"/>
  <c r="F91" i="3"/>
  <c r="P90" i="3"/>
  <c r="N90" i="3"/>
  <c r="N98" i="3" s="1"/>
  <c r="L90" i="3"/>
  <c r="L98" i="3" s="1"/>
  <c r="J90" i="3"/>
  <c r="J98" i="3" s="1"/>
  <c r="H90" i="3"/>
  <c r="H98" i="3" s="1"/>
  <c r="F90" i="3"/>
  <c r="F98" i="3" s="1"/>
  <c r="P89" i="3"/>
  <c r="P88" i="3"/>
  <c r="D88" i="3"/>
  <c r="P87" i="3"/>
  <c r="N87" i="3"/>
  <c r="L87" i="3"/>
  <c r="J87" i="3"/>
  <c r="H87" i="3"/>
  <c r="F87" i="3"/>
  <c r="P86" i="3"/>
  <c r="N86" i="3"/>
  <c r="L86" i="3"/>
  <c r="J86" i="3"/>
  <c r="H86" i="3"/>
  <c r="F86" i="3"/>
  <c r="P85" i="3"/>
  <c r="N85" i="3"/>
  <c r="L85" i="3"/>
  <c r="J85" i="3"/>
  <c r="H85" i="3"/>
  <c r="F85" i="3"/>
  <c r="P84" i="3"/>
  <c r="N84" i="3"/>
  <c r="L84" i="3"/>
  <c r="J84" i="3"/>
  <c r="H84" i="3"/>
  <c r="F84" i="3"/>
  <c r="P83" i="3"/>
  <c r="N83" i="3"/>
  <c r="L83" i="3"/>
  <c r="J83" i="3"/>
  <c r="H83" i="3"/>
  <c r="F83" i="3"/>
  <c r="P82" i="3"/>
  <c r="N82" i="3"/>
  <c r="L82" i="3"/>
  <c r="J82" i="3"/>
  <c r="H82" i="3"/>
  <c r="F82" i="3"/>
  <c r="P81" i="3"/>
  <c r="N81" i="3"/>
  <c r="L81" i="3"/>
  <c r="J81" i="3"/>
  <c r="H81" i="3"/>
  <c r="F81" i="3"/>
  <c r="P80" i="3"/>
  <c r="N80" i="3"/>
  <c r="N88" i="3" s="1"/>
  <c r="L80" i="3"/>
  <c r="L88" i="3" s="1"/>
  <c r="J80" i="3"/>
  <c r="J88" i="3" s="1"/>
  <c r="H80" i="3"/>
  <c r="H88" i="3" s="1"/>
  <c r="F80" i="3"/>
  <c r="F88" i="3" s="1"/>
  <c r="P79" i="3"/>
  <c r="P78" i="3"/>
  <c r="D78" i="3"/>
  <c r="P77" i="3"/>
  <c r="N77" i="3"/>
  <c r="L77" i="3"/>
  <c r="J77" i="3"/>
  <c r="H77" i="3"/>
  <c r="F77" i="3"/>
  <c r="P76" i="3"/>
  <c r="N76" i="3"/>
  <c r="L76" i="3"/>
  <c r="J76" i="3"/>
  <c r="H76" i="3"/>
  <c r="F76" i="3"/>
  <c r="P75" i="3"/>
  <c r="N75" i="3"/>
  <c r="L75" i="3"/>
  <c r="J75" i="3"/>
  <c r="H75" i="3"/>
  <c r="F75" i="3"/>
  <c r="P74" i="3"/>
  <c r="N74" i="3"/>
  <c r="L74" i="3"/>
  <c r="J74" i="3"/>
  <c r="H74" i="3"/>
  <c r="F74" i="3"/>
  <c r="P73" i="3"/>
  <c r="N73" i="3"/>
  <c r="N78" i="3" s="1"/>
  <c r="L73" i="3"/>
  <c r="L78" i="3" s="1"/>
  <c r="J73" i="3"/>
  <c r="H73" i="3"/>
  <c r="F73" i="3"/>
  <c r="P72" i="3"/>
  <c r="N72" i="3"/>
  <c r="L72" i="3"/>
  <c r="J72" i="3"/>
  <c r="H72" i="3"/>
  <c r="F72" i="3"/>
  <c r="P71" i="3"/>
  <c r="N71" i="3"/>
  <c r="L71" i="3"/>
  <c r="J71" i="3"/>
  <c r="H71" i="3"/>
  <c r="F71" i="3"/>
  <c r="P70" i="3"/>
  <c r="N70" i="3"/>
  <c r="L70" i="3"/>
  <c r="J70" i="3"/>
  <c r="H70" i="3"/>
  <c r="F70" i="3"/>
  <c r="P69" i="3"/>
  <c r="P68" i="3"/>
  <c r="D68" i="3"/>
  <c r="P67" i="3"/>
  <c r="N67" i="3"/>
  <c r="L67" i="3"/>
  <c r="J67" i="3"/>
  <c r="H67" i="3"/>
  <c r="F67" i="3"/>
  <c r="P66" i="3"/>
  <c r="N66" i="3"/>
  <c r="L66" i="3"/>
  <c r="J66" i="3"/>
  <c r="H66" i="3"/>
  <c r="F66" i="3"/>
  <c r="P65" i="3"/>
  <c r="N65" i="3"/>
  <c r="L65" i="3"/>
  <c r="J65" i="3"/>
  <c r="H65" i="3"/>
  <c r="F65" i="3"/>
  <c r="P64" i="3"/>
  <c r="N64" i="3"/>
  <c r="L64" i="3"/>
  <c r="J64" i="3"/>
  <c r="H64" i="3"/>
  <c r="F64" i="3"/>
  <c r="P63" i="3"/>
  <c r="N63" i="3"/>
  <c r="L63" i="3"/>
  <c r="J63" i="3"/>
  <c r="H63" i="3"/>
  <c r="F63" i="3"/>
  <c r="P62" i="3"/>
  <c r="N62" i="3"/>
  <c r="L62" i="3"/>
  <c r="J62" i="3"/>
  <c r="H62" i="3"/>
  <c r="F62" i="3"/>
  <c r="P61" i="3"/>
  <c r="N61" i="3"/>
  <c r="L61" i="3"/>
  <c r="J61" i="3"/>
  <c r="H61" i="3"/>
  <c r="F61" i="3"/>
  <c r="P60" i="3"/>
  <c r="N60" i="3"/>
  <c r="L60" i="3"/>
  <c r="J60" i="3"/>
  <c r="H60" i="3"/>
  <c r="F60" i="3"/>
  <c r="P59" i="3"/>
  <c r="P58" i="3"/>
  <c r="D58" i="3"/>
  <c r="P57" i="3"/>
  <c r="N57" i="3"/>
  <c r="L57" i="3"/>
  <c r="J57" i="3"/>
  <c r="H57" i="3"/>
  <c r="F57" i="3"/>
  <c r="P56" i="3"/>
  <c r="N56" i="3"/>
  <c r="L56" i="3"/>
  <c r="J56" i="3"/>
  <c r="H56" i="3"/>
  <c r="F56" i="3"/>
  <c r="P55" i="3"/>
  <c r="N55" i="3"/>
  <c r="L55" i="3"/>
  <c r="J55" i="3"/>
  <c r="H55" i="3"/>
  <c r="F55" i="3"/>
  <c r="P54" i="3"/>
  <c r="N54" i="3"/>
  <c r="L54" i="3"/>
  <c r="J54" i="3"/>
  <c r="H54" i="3"/>
  <c r="F54" i="3"/>
  <c r="P53" i="3"/>
  <c r="N53" i="3"/>
  <c r="L53" i="3"/>
  <c r="J53" i="3"/>
  <c r="H53" i="3"/>
  <c r="F53" i="3"/>
  <c r="P52" i="3"/>
  <c r="N52" i="3"/>
  <c r="L52" i="3"/>
  <c r="J52" i="3"/>
  <c r="H52" i="3"/>
  <c r="F52" i="3"/>
  <c r="P51" i="3"/>
  <c r="N51" i="3"/>
  <c r="L51" i="3"/>
  <c r="J51" i="3"/>
  <c r="H51" i="3"/>
  <c r="F51" i="3"/>
  <c r="P50" i="3"/>
  <c r="N50" i="3"/>
  <c r="L50" i="3"/>
  <c r="L58" i="3" s="1"/>
  <c r="J50" i="3"/>
  <c r="H50" i="3"/>
  <c r="H58" i="3" s="1"/>
  <c r="F50" i="3"/>
  <c r="P49" i="3"/>
  <c r="P48" i="3"/>
  <c r="D48" i="3"/>
  <c r="P47" i="3"/>
  <c r="N47" i="3"/>
  <c r="L47" i="3"/>
  <c r="J47" i="3"/>
  <c r="H47" i="3"/>
  <c r="F47" i="3"/>
  <c r="P46" i="3"/>
  <c r="N46" i="3"/>
  <c r="L46" i="3"/>
  <c r="J46" i="3"/>
  <c r="H46" i="3"/>
  <c r="F46" i="3"/>
  <c r="P45" i="3"/>
  <c r="N45" i="3"/>
  <c r="L45" i="3"/>
  <c r="J45" i="3"/>
  <c r="H45" i="3"/>
  <c r="F45" i="3"/>
  <c r="P44" i="3"/>
  <c r="N44" i="3"/>
  <c r="L44" i="3"/>
  <c r="J44" i="3"/>
  <c r="H44" i="3"/>
  <c r="F44" i="3"/>
  <c r="P43" i="3"/>
  <c r="N43" i="3"/>
  <c r="L43" i="3"/>
  <c r="J43" i="3"/>
  <c r="H43" i="3"/>
  <c r="F43" i="3"/>
  <c r="P42" i="3"/>
  <c r="N42" i="3"/>
  <c r="L42" i="3"/>
  <c r="J42" i="3"/>
  <c r="H42" i="3"/>
  <c r="F42" i="3"/>
  <c r="P41" i="3"/>
  <c r="N41" i="3"/>
  <c r="L41" i="3"/>
  <c r="J41" i="3"/>
  <c r="H41" i="3"/>
  <c r="F41" i="3"/>
  <c r="P40" i="3"/>
  <c r="N40" i="3"/>
  <c r="N48" i="3" s="1"/>
  <c r="L40" i="3"/>
  <c r="L48" i="3" s="1"/>
  <c r="J40" i="3"/>
  <c r="J48" i="3" s="1"/>
  <c r="H40" i="3"/>
  <c r="F40" i="3"/>
  <c r="P39" i="3"/>
  <c r="P38" i="3"/>
  <c r="P37" i="3"/>
  <c r="P36" i="3"/>
  <c r="N36" i="3"/>
  <c r="L36" i="3"/>
  <c r="J36" i="3"/>
  <c r="H36" i="3"/>
  <c r="F36" i="3"/>
  <c r="P35" i="3"/>
  <c r="H35" i="3"/>
  <c r="D35" i="3"/>
  <c r="P34" i="3"/>
  <c r="N34" i="3"/>
  <c r="L34" i="3"/>
  <c r="J34" i="3"/>
  <c r="H34" i="3"/>
  <c r="F34" i="3"/>
  <c r="P33" i="3"/>
  <c r="N33" i="3"/>
  <c r="N35" i="3" s="1"/>
  <c r="L33" i="3"/>
  <c r="L35" i="3" s="1"/>
  <c r="J33" i="3"/>
  <c r="J35" i="3" s="1"/>
  <c r="H33" i="3"/>
  <c r="F33" i="3"/>
  <c r="P32" i="3"/>
  <c r="N32" i="3"/>
  <c r="L32" i="3"/>
  <c r="J32" i="3"/>
  <c r="H32" i="3"/>
  <c r="F32" i="3"/>
  <c r="F35" i="3" s="1"/>
  <c r="P31" i="3"/>
  <c r="P30" i="3"/>
  <c r="N30" i="3"/>
  <c r="L30" i="3"/>
  <c r="D30" i="3"/>
  <c r="P29" i="3"/>
  <c r="N29" i="3"/>
  <c r="L29" i="3"/>
  <c r="J29" i="3"/>
  <c r="H29" i="3"/>
  <c r="F29" i="3"/>
  <c r="P28" i="3"/>
  <c r="N28" i="3"/>
  <c r="L28" i="3"/>
  <c r="J28" i="3"/>
  <c r="J30" i="3" s="1"/>
  <c r="H28" i="3"/>
  <c r="H30" i="3" s="1"/>
  <c r="F28" i="3"/>
  <c r="F30" i="3" s="1"/>
  <c r="P27" i="3"/>
  <c r="P26" i="3"/>
  <c r="D26" i="3"/>
  <c r="P25" i="3"/>
  <c r="N25" i="3"/>
  <c r="L25" i="3"/>
  <c r="J25" i="3"/>
  <c r="H25" i="3"/>
  <c r="F25" i="3"/>
  <c r="P24" i="3"/>
  <c r="N24" i="3"/>
  <c r="N26" i="3" s="1"/>
  <c r="L24" i="3"/>
  <c r="L26" i="3" s="1"/>
  <c r="J24" i="3"/>
  <c r="J26" i="3" s="1"/>
  <c r="H24" i="3"/>
  <c r="H26" i="3" s="1"/>
  <c r="F24" i="3"/>
  <c r="F26" i="3" s="1"/>
  <c r="P23" i="3"/>
  <c r="P22" i="3"/>
  <c r="D22" i="3"/>
  <c r="P21" i="3"/>
  <c r="N21" i="3"/>
  <c r="L21" i="3"/>
  <c r="J21" i="3"/>
  <c r="H21" i="3"/>
  <c r="F21" i="3"/>
  <c r="P20" i="3"/>
  <c r="N20" i="3"/>
  <c r="N22" i="3" s="1"/>
  <c r="L20" i="3"/>
  <c r="L22" i="3" s="1"/>
  <c r="J20" i="3"/>
  <c r="J22" i="3" s="1"/>
  <c r="H20" i="3"/>
  <c r="H22" i="3" s="1"/>
  <c r="F20" i="3"/>
  <c r="F22" i="3" s="1"/>
  <c r="P19" i="3"/>
  <c r="P18" i="3"/>
  <c r="N18" i="3"/>
  <c r="L18" i="3"/>
  <c r="D18" i="3"/>
  <c r="P17" i="3"/>
  <c r="N17" i="3"/>
  <c r="L17" i="3"/>
  <c r="J17" i="3"/>
  <c r="H17" i="3"/>
  <c r="F17" i="3"/>
  <c r="P16" i="3"/>
  <c r="N16" i="3"/>
  <c r="L16" i="3"/>
  <c r="J16" i="3"/>
  <c r="J18" i="3" s="1"/>
  <c r="H16" i="3"/>
  <c r="H18" i="3" s="1"/>
  <c r="F16" i="3"/>
  <c r="F18" i="3" s="1"/>
  <c r="P15" i="3"/>
  <c r="P14" i="3"/>
  <c r="D14" i="3"/>
  <c r="D37" i="3" s="1"/>
  <c r="P13" i="3"/>
  <c r="N13" i="3"/>
  <c r="L13" i="3"/>
  <c r="J13" i="3"/>
  <c r="H13" i="3"/>
  <c r="F13" i="3"/>
  <c r="P12" i="3"/>
  <c r="N12" i="3"/>
  <c r="N14" i="3" s="1"/>
  <c r="L12" i="3"/>
  <c r="L14" i="3" s="1"/>
  <c r="J12" i="3"/>
  <c r="J14" i="3" s="1"/>
  <c r="H12" i="3"/>
  <c r="H14" i="3" s="1"/>
  <c r="H37" i="3" s="1"/>
  <c r="F12" i="3"/>
  <c r="F14" i="3" s="1"/>
  <c r="P11" i="3"/>
  <c r="P10" i="3"/>
  <c r="M5" i="3"/>
  <c r="H20" i="2"/>
  <c r="H21" i="2"/>
  <c r="P125" i="2"/>
  <c r="P124" i="2"/>
  <c r="P123" i="2"/>
  <c r="P122" i="2"/>
  <c r="P121" i="2"/>
  <c r="D121" i="2"/>
  <c r="P120" i="2"/>
  <c r="N120" i="2"/>
  <c r="L120" i="2"/>
  <c r="J120" i="2"/>
  <c r="H120" i="2"/>
  <c r="F120" i="2"/>
  <c r="P119" i="2"/>
  <c r="N119" i="2"/>
  <c r="L119" i="2"/>
  <c r="J119" i="2"/>
  <c r="J121" i="2" s="1"/>
  <c r="H119" i="2"/>
  <c r="H121" i="2" s="1"/>
  <c r="F119" i="2"/>
  <c r="F121" i="2" s="1"/>
  <c r="P118" i="2"/>
  <c r="N118" i="2"/>
  <c r="N121" i="2" s="1"/>
  <c r="L118" i="2"/>
  <c r="L121" i="2" s="1"/>
  <c r="J118" i="2"/>
  <c r="H118" i="2"/>
  <c r="F118" i="2"/>
  <c r="P117" i="2"/>
  <c r="P116" i="2"/>
  <c r="D116" i="2"/>
  <c r="P115" i="2"/>
  <c r="N115" i="2"/>
  <c r="L115" i="2"/>
  <c r="J115" i="2"/>
  <c r="H115" i="2"/>
  <c r="F115" i="2"/>
  <c r="P114" i="2"/>
  <c r="N114" i="2"/>
  <c r="L114" i="2"/>
  <c r="J114" i="2"/>
  <c r="H114" i="2"/>
  <c r="F114" i="2"/>
  <c r="P113" i="2"/>
  <c r="N113" i="2"/>
  <c r="L113" i="2"/>
  <c r="J113" i="2"/>
  <c r="H113" i="2"/>
  <c r="F113" i="2"/>
  <c r="P112" i="2"/>
  <c r="N112" i="2"/>
  <c r="L112" i="2"/>
  <c r="J112" i="2"/>
  <c r="H112" i="2"/>
  <c r="F112" i="2"/>
  <c r="P111" i="2"/>
  <c r="N111" i="2"/>
  <c r="L111" i="2"/>
  <c r="J111" i="2"/>
  <c r="H111" i="2"/>
  <c r="F111" i="2"/>
  <c r="P110" i="2"/>
  <c r="N110" i="2"/>
  <c r="N116" i="2" s="1"/>
  <c r="L110" i="2"/>
  <c r="L116" i="2" s="1"/>
  <c r="J110" i="2"/>
  <c r="J116" i="2" s="1"/>
  <c r="H110" i="2"/>
  <c r="H116" i="2" s="1"/>
  <c r="F110" i="2"/>
  <c r="F116" i="2" s="1"/>
  <c r="P109" i="2"/>
  <c r="N109" i="2"/>
  <c r="L109" i="2"/>
  <c r="J109" i="2"/>
  <c r="H109" i="2"/>
  <c r="F109" i="2"/>
  <c r="P108" i="2"/>
  <c r="P107" i="2"/>
  <c r="F107" i="2"/>
  <c r="D107" i="2"/>
  <c r="P106" i="2"/>
  <c r="N106" i="2"/>
  <c r="L106" i="2"/>
  <c r="J106" i="2"/>
  <c r="H106" i="2"/>
  <c r="F106" i="2"/>
  <c r="P105" i="2"/>
  <c r="N105" i="2"/>
  <c r="L105" i="2"/>
  <c r="J105" i="2"/>
  <c r="H105" i="2"/>
  <c r="F105" i="2"/>
  <c r="P104" i="2"/>
  <c r="N104" i="2"/>
  <c r="L104" i="2"/>
  <c r="J104" i="2"/>
  <c r="H104" i="2"/>
  <c r="F104" i="2"/>
  <c r="P103" i="2"/>
  <c r="N103" i="2"/>
  <c r="L103" i="2"/>
  <c r="J103" i="2"/>
  <c r="H103" i="2"/>
  <c r="F103" i="2"/>
  <c r="P102" i="2"/>
  <c r="N102" i="2"/>
  <c r="L102" i="2"/>
  <c r="J102" i="2"/>
  <c r="H102" i="2"/>
  <c r="F102" i="2"/>
  <c r="P101" i="2"/>
  <c r="N101" i="2"/>
  <c r="N107" i="2" s="1"/>
  <c r="L101" i="2"/>
  <c r="L107" i="2" s="1"/>
  <c r="J101" i="2"/>
  <c r="J107" i="2" s="1"/>
  <c r="H101" i="2"/>
  <c r="H107" i="2" s="1"/>
  <c r="F101" i="2"/>
  <c r="P100" i="2"/>
  <c r="N100" i="2"/>
  <c r="L100" i="2"/>
  <c r="J100" i="2"/>
  <c r="H100" i="2"/>
  <c r="F100" i="2"/>
  <c r="P99" i="2"/>
  <c r="P98" i="2"/>
  <c r="D98" i="2"/>
  <c r="P97" i="2"/>
  <c r="N97" i="2"/>
  <c r="L97" i="2"/>
  <c r="J97" i="2"/>
  <c r="H97" i="2"/>
  <c r="F97" i="2"/>
  <c r="P96" i="2"/>
  <c r="N96" i="2"/>
  <c r="L96" i="2"/>
  <c r="J96" i="2"/>
  <c r="H96" i="2"/>
  <c r="F96" i="2"/>
  <c r="P95" i="2"/>
  <c r="N95" i="2"/>
  <c r="L95" i="2"/>
  <c r="J95" i="2"/>
  <c r="H95" i="2"/>
  <c r="F95" i="2"/>
  <c r="P94" i="2"/>
  <c r="N94" i="2"/>
  <c r="L94" i="2"/>
  <c r="J94" i="2"/>
  <c r="H94" i="2"/>
  <c r="F94" i="2"/>
  <c r="P93" i="2"/>
  <c r="N93" i="2"/>
  <c r="L93" i="2"/>
  <c r="J93" i="2"/>
  <c r="H93" i="2"/>
  <c r="F93" i="2"/>
  <c r="P92" i="2"/>
  <c r="N92" i="2"/>
  <c r="L92" i="2"/>
  <c r="J92" i="2"/>
  <c r="H92" i="2"/>
  <c r="F92" i="2"/>
  <c r="P91" i="2"/>
  <c r="N91" i="2"/>
  <c r="L91" i="2"/>
  <c r="J91" i="2"/>
  <c r="H91" i="2"/>
  <c r="F91" i="2"/>
  <c r="P90" i="2"/>
  <c r="N90" i="2"/>
  <c r="L90" i="2"/>
  <c r="L98" i="2" s="1"/>
  <c r="J90" i="2"/>
  <c r="H90" i="2"/>
  <c r="F90" i="2"/>
  <c r="P89" i="2"/>
  <c r="P88" i="2"/>
  <c r="D88" i="2"/>
  <c r="P87" i="2"/>
  <c r="N87" i="2"/>
  <c r="L87" i="2"/>
  <c r="J87" i="2"/>
  <c r="H87" i="2"/>
  <c r="F87" i="2"/>
  <c r="P86" i="2"/>
  <c r="N86" i="2"/>
  <c r="L86" i="2"/>
  <c r="J86" i="2"/>
  <c r="H86" i="2"/>
  <c r="F86" i="2"/>
  <c r="P85" i="2"/>
  <c r="N85" i="2"/>
  <c r="L85" i="2"/>
  <c r="J85" i="2"/>
  <c r="H85" i="2"/>
  <c r="F85" i="2"/>
  <c r="P84" i="2"/>
  <c r="N84" i="2"/>
  <c r="L84" i="2"/>
  <c r="J84" i="2"/>
  <c r="H84" i="2"/>
  <c r="F84" i="2"/>
  <c r="P83" i="2"/>
  <c r="N83" i="2"/>
  <c r="L83" i="2"/>
  <c r="J83" i="2"/>
  <c r="H83" i="2"/>
  <c r="F83" i="2"/>
  <c r="P82" i="2"/>
  <c r="N82" i="2"/>
  <c r="L82" i="2"/>
  <c r="J82" i="2"/>
  <c r="H82" i="2"/>
  <c r="F82" i="2"/>
  <c r="P81" i="2"/>
  <c r="N81" i="2"/>
  <c r="L81" i="2"/>
  <c r="J81" i="2"/>
  <c r="H81" i="2"/>
  <c r="F81" i="2"/>
  <c r="P80" i="2"/>
  <c r="N80" i="2"/>
  <c r="L80" i="2"/>
  <c r="L88" i="2" s="1"/>
  <c r="J80" i="2"/>
  <c r="H80" i="2"/>
  <c r="F80" i="2"/>
  <c r="P79" i="2"/>
  <c r="P78" i="2"/>
  <c r="D78" i="2"/>
  <c r="P77" i="2"/>
  <c r="N77" i="2"/>
  <c r="L77" i="2"/>
  <c r="J77" i="2"/>
  <c r="H77" i="2"/>
  <c r="F77" i="2"/>
  <c r="P76" i="2"/>
  <c r="N76" i="2"/>
  <c r="L76" i="2"/>
  <c r="J76" i="2"/>
  <c r="H76" i="2"/>
  <c r="F76" i="2"/>
  <c r="P75" i="2"/>
  <c r="N75" i="2"/>
  <c r="L75" i="2"/>
  <c r="J75" i="2"/>
  <c r="H75" i="2"/>
  <c r="F75" i="2"/>
  <c r="P74" i="2"/>
  <c r="N74" i="2"/>
  <c r="L74" i="2"/>
  <c r="J74" i="2"/>
  <c r="H74" i="2"/>
  <c r="F74" i="2"/>
  <c r="P73" i="2"/>
  <c r="N73" i="2"/>
  <c r="L73" i="2"/>
  <c r="J73" i="2"/>
  <c r="H73" i="2"/>
  <c r="F73" i="2"/>
  <c r="P72" i="2"/>
  <c r="N72" i="2"/>
  <c r="L72" i="2"/>
  <c r="J72" i="2"/>
  <c r="H72" i="2"/>
  <c r="F72" i="2"/>
  <c r="P71" i="2"/>
  <c r="N71" i="2"/>
  <c r="L71" i="2"/>
  <c r="J71" i="2"/>
  <c r="H71" i="2"/>
  <c r="F71" i="2"/>
  <c r="P70" i="2"/>
  <c r="N70" i="2"/>
  <c r="L70" i="2"/>
  <c r="J70" i="2"/>
  <c r="H70" i="2"/>
  <c r="F70" i="2"/>
  <c r="P69" i="2"/>
  <c r="P68" i="2"/>
  <c r="D68" i="2"/>
  <c r="P67" i="2"/>
  <c r="N67" i="2"/>
  <c r="L67" i="2"/>
  <c r="J67" i="2"/>
  <c r="H67" i="2"/>
  <c r="F67" i="2"/>
  <c r="P66" i="2"/>
  <c r="N66" i="2"/>
  <c r="L66" i="2"/>
  <c r="J66" i="2"/>
  <c r="H66" i="2"/>
  <c r="F66" i="2"/>
  <c r="P65" i="2"/>
  <c r="N65" i="2"/>
  <c r="L65" i="2"/>
  <c r="J65" i="2"/>
  <c r="H65" i="2"/>
  <c r="F65" i="2"/>
  <c r="P64" i="2"/>
  <c r="N64" i="2"/>
  <c r="L64" i="2"/>
  <c r="J64" i="2"/>
  <c r="H64" i="2"/>
  <c r="F64" i="2"/>
  <c r="P63" i="2"/>
  <c r="N63" i="2"/>
  <c r="L63" i="2"/>
  <c r="J63" i="2"/>
  <c r="H63" i="2"/>
  <c r="F63" i="2"/>
  <c r="P62" i="2"/>
  <c r="N62" i="2"/>
  <c r="L62" i="2"/>
  <c r="J62" i="2"/>
  <c r="H62" i="2"/>
  <c r="F62" i="2"/>
  <c r="P61" i="2"/>
  <c r="N61" i="2"/>
  <c r="L61" i="2"/>
  <c r="J61" i="2"/>
  <c r="H61" i="2"/>
  <c r="F61" i="2"/>
  <c r="P60" i="2"/>
  <c r="N60" i="2"/>
  <c r="L60" i="2"/>
  <c r="J60" i="2"/>
  <c r="H60" i="2"/>
  <c r="F60" i="2"/>
  <c r="P59" i="2"/>
  <c r="P58" i="2"/>
  <c r="D58" i="2"/>
  <c r="P57" i="2"/>
  <c r="N57" i="2"/>
  <c r="L57" i="2"/>
  <c r="J57" i="2"/>
  <c r="H57" i="2"/>
  <c r="F57" i="2"/>
  <c r="P56" i="2"/>
  <c r="N56" i="2"/>
  <c r="L56" i="2"/>
  <c r="J56" i="2"/>
  <c r="H56" i="2"/>
  <c r="F56" i="2"/>
  <c r="P55" i="2"/>
  <c r="N55" i="2"/>
  <c r="L55" i="2"/>
  <c r="J55" i="2"/>
  <c r="H55" i="2"/>
  <c r="F55" i="2"/>
  <c r="P54" i="2"/>
  <c r="N54" i="2"/>
  <c r="L54" i="2"/>
  <c r="J54" i="2"/>
  <c r="H54" i="2"/>
  <c r="F54" i="2"/>
  <c r="P53" i="2"/>
  <c r="N53" i="2"/>
  <c r="L53" i="2"/>
  <c r="J53" i="2"/>
  <c r="H53" i="2"/>
  <c r="F53" i="2"/>
  <c r="P52" i="2"/>
  <c r="N52" i="2"/>
  <c r="L52" i="2"/>
  <c r="J52" i="2"/>
  <c r="H52" i="2"/>
  <c r="F52" i="2"/>
  <c r="P51" i="2"/>
  <c r="N51" i="2"/>
  <c r="L51" i="2"/>
  <c r="J51" i="2"/>
  <c r="H51" i="2"/>
  <c r="F51" i="2"/>
  <c r="P50" i="2"/>
  <c r="N50" i="2"/>
  <c r="L50" i="2"/>
  <c r="J50" i="2"/>
  <c r="H50" i="2"/>
  <c r="F50" i="2"/>
  <c r="P49" i="2"/>
  <c r="P48" i="2"/>
  <c r="D48" i="2"/>
  <c r="P47" i="2"/>
  <c r="N47" i="2"/>
  <c r="L47" i="2"/>
  <c r="J47" i="2"/>
  <c r="H47" i="2"/>
  <c r="F47" i="2"/>
  <c r="P46" i="2"/>
  <c r="N46" i="2"/>
  <c r="L46" i="2"/>
  <c r="J46" i="2"/>
  <c r="H46" i="2"/>
  <c r="F46" i="2"/>
  <c r="P45" i="2"/>
  <c r="N45" i="2"/>
  <c r="L45" i="2"/>
  <c r="J45" i="2"/>
  <c r="H45" i="2"/>
  <c r="F45" i="2"/>
  <c r="P44" i="2"/>
  <c r="N44" i="2"/>
  <c r="L44" i="2"/>
  <c r="J44" i="2"/>
  <c r="H44" i="2"/>
  <c r="F44" i="2"/>
  <c r="P43" i="2"/>
  <c r="N43" i="2"/>
  <c r="L43" i="2"/>
  <c r="J43" i="2"/>
  <c r="H43" i="2"/>
  <c r="F43" i="2"/>
  <c r="P42" i="2"/>
  <c r="N42" i="2"/>
  <c r="L42" i="2"/>
  <c r="J42" i="2"/>
  <c r="H42" i="2"/>
  <c r="F42" i="2"/>
  <c r="P41" i="2"/>
  <c r="N41" i="2"/>
  <c r="L41" i="2"/>
  <c r="J41" i="2"/>
  <c r="H41" i="2"/>
  <c r="F41" i="2"/>
  <c r="P40" i="2"/>
  <c r="N40" i="2"/>
  <c r="L40" i="2"/>
  <c r="J40" i="2"/>
  <c r="H40" i="2"/>
  <c r="F40" i="2"/>
  <c r="P39" i="2"/>
  <c r="P38" i="2"/>
  <c r="P37" i="2"/>
  <c r="P36" i="2"/>
  <c r="N36" i="2"/>
  <c r="L36" i="2"/>
  <c r="J36" i="2"/>
  <c r="H36" i="2"/>
  <c r="F36" i="2"/>
  <c r="P35" i="2"/>
  <c r="D35" i="2"/>
  <c r="P34" i="2"/>
  <c r="N34" i="2"/>
  <c r="L34" i="2"/>
  <c r="J34" i="2"/>
  <c r="H34" i="2"/>
  <c r="F34" i="2"/>
  <c r="P33" i="2"/>
  <c r="N33" i="2"/>
  <c r="L33" i="2"/>
  <c r="J33" i="2"/>
  <c r="H33" i="2"/>
  <c r="F33" i="2"/>
  <c r="P32" i="2"/>
  <c r="N32" i="2"/>
  <c r="L32" i="2"/>
  <c r="J32" i="2"/>
  <c r="H32" i="2"/>
  <c r="F32" i="2"/>
  <c r="P31" i="2"/>
  <c r="P30" i="2"/>
  <c r="D30" i="2"/>
  <c r="P29" i="2"/>
  <c r="N29" i="2"/>
  <c r="L29" i="2"/>
  <c r="J29" i="2"/>
  <c r="H29" i="2"/>
  <c r="F29" i="2"/>
  <c r="P28" i="2"/>
  <c r="N28" i="2"/>
  <c r="L28" i="2"/>
  <c r="J28" i="2"/>
  <c r="H28" i="2"/>
  <c r="F28" i="2"/>
  <c r="F30" i="2" s="1"/>
  <c r="P27" i="2"/>
  <c r="P26" i="2"/>
  <c r="J26" i="2"/>
  <c r="D26" i="2"/>
  <c r="P25" i="2"/>
  <c r="N25" i="2"/>
  <c r="L25" i="2"/>
  <c r="J25" i="2"/>
  <c r="H25" i="2"/>
  <c r="F25" i="2"/>
  <c r="P24" i="2"/>
  <c r="N24" i="2"/>
  <c r="N26" i="2" s="1"/>
  <c r="L24" i="2"/>
  <c r="L26" i="2" s="1"/>
  <c r="J24" i="2"/>
  <c r="H24" i="2"/>
  <c r="H26" i="2" s="1"/>
  <c r="F24" i="2"/>
  <c r="P23" i="2"/>
  <c r="P22" i="2"/>
  <c r="D22" i="2"/>
  <c r="P21" i="2"/>
  <c r="N21" i="2"/>
  <c r="L21" i="2"/>
  <c r="J21" i="2"/>
  <c r="F21" i="2"/>
  <c r="P20" i="2"/>
  <c r="N20" i="2"/>
  <c r="L20" i="2"/>
  <c r="J20" i="2"/>
  <c r="H22" i="2"/>
  <c r="F20" i="2"/>
  <c r="P19" i="2"/>
  <c r="P18" i="2"/>
  <c r="D18" i="2"/>
  <c r="P17" i="2"/>
  <c r="N17" i="2"/>
  <c r="L17" i="2"/>
  <c r="J17" i="2"/>
  <c r="J18" i="2" s="1"/>
  <c r="H17" i="2"/>
  <c r="F17" i="2"/>
  <c r="P16" i="2"/>
  <c r="N16" i="2"/>
  <c r="L16" i="2"/>
  <c r="J16" i="2"/>
  <c r="H16" i="2"/>
  <c r="F16" i="2"/>
  <c r="P15" i="2"/>
  <c r="P14" i="2"/>
  <c r="J14" i="2"/>
  <c r="D14" i="2"/>
  <c r="P13" i="2"/>
  <c r="N13" i="2"/>
  <c r="L13" i="2"/>
  <c r="J13" i="2"/>
  <c r="H13" i="2"/>
  <c r="F13" i="2"/>
  <c r="P12" i="2"/>
  <c r="N12" i="2"/>
  <c r="N14" i="2" s="1"/>
  <c r="L12" i="2"/>
  <c r="L14" i="2" s="1"/>
  <c r="J12" i="2"/>
  <c r="H12" i="2"/>
  <c r="H14" i="2" s="1"/>
  <c r="F12" i="2"/>
  <c r="P11" i="2"/>
  <c r="P10" i="2"/>
  <c r="M5" i="2"/>
  <c r="L48" i="2" l="1"/>
  <c r="H58" i="2"/>
  <c r="J78" i="2"/>
  <c r="F78" i="3"/>
  <c r="H78" i="3"/>
  <c r="J78" i="3"/>
  <c r="F48" i="3"/>
  <c r="H48" i="3"/>
  <c r="F58" i="3"/>
  <c r="J58" i="3"/>
  <c r="L68" i="3"/>
  <c r="L122" i="3" s="1"/>
  <c r="J68" i="3"/>
  <c r="J122" i="3" s="1"/>
  <c r="N68" i="3"/>
  <c r="F68" i="3"/>
  <c r="H68" i="3"/>
  <c r="N58" i="3"/>
  <c r="N122" i="3" s="1"/>
  <c r="D122" i="3"/>
  <c r="D123" i="3" s="1"/>
  <c r="F37" i="3"/>
  <c r="J37" i="3"/>
  <c r="L37" i="3"/>
  <c r="N37" i="3"/>
  <c r="F18" i="2"/>
  <c r="H18" i="2"/>
  <c r="N48" i="2"/>
  <c r="H48" i="2"/>
  <c r="J58" i="2"/>
  <c r="L58" i="2"/>
  <c r="J68" i="2"/>
  <c r="N88" i="2"/>
  <c r="J88" i="2"/>
  <c r="J98" i="2"/>
  <c r="D122" i="2"/>
  <c r="N35" i="2"/>
  <c r="F35" i="2"/>
  <c r="H30" i="2"/>
  <c r="L22" i="2"/>
  <c r="D37" i="2"/>
  <c r="N18" i="2"/>
  <c r="N37" i="2" s="1"/>
  <c r="L18" i="2"/>
  <c r="J22" i="2"/>
  <c r="N22" i="2"/>
  <c r="J30" i="2"/>
  <c r="L30" i="2"/>
  <c r="N30" i="2"/>
  <c r="L35" i="2"/>
  <c r="J35" i="2"/>
  <c r="H35" i="2"/>
  <c r="H37" i="2" s="1"/>
  <c r="J48" i="2"/>
  <c r="N58" i="2"/>
  <c r="H68" i="2"/>
  <c r="L68" i="2"/>
  <c r="N68" i="2"/>
  <c r="N98" i="2"/>
  <c r="H98" i="2"/>
  <c r="F98" i="2"/>
  <c r="F88" i="2"/>
  <c r="H88" i="2"/>
  <c r="N78" i="2"/>
  <c r="L78" i="2"/>
  <c r="H78" i="2"/>
  <c r="F78" i="2"/>
  <c r="F68" i="2"/>
  <c r="F58" i="2"/>
  <c r="F48" i="2"/>
  <c r="F26" i="2"/>
  <c r="F22" i="2"/>
  <c r="F14" i="2"/>
  <c r="F37" i="2"/>
  <c r="J37" i="2"/>
  <c r="H122" i="3" l="1"/>
  <c r="H123" i="3" s="1"/>
  <c r="H124" i="3" s="1"/>
  <c r="F122" i="3"/>
  <c r="F123" i="3" s="1"/>
  <c r="F124" i="3" s="1"/>
  <c r="J123" i="3"/>
  <c r="J124" i="3" s="1"/>
  <c r="N123" i="3"/>
  <c r="N124" i="3" s="1"/>
  <c r="L123" i="3"/>
  <c r="L124" i="3" s="1"/>
  <c r="J122" i="2"/>
  <c r="J123" i="2" s="1"/>
  <c r="J124" i="2" s="1"/>
  <c r="L122" i="2"/>
  <c r="N122" i="2"/>
  <c r="N123" i="2" s="1"/>
  <c r="N124" i="2" s="1"/>
  <c r="D123" i="2"/>
  <c r="F122" i="2"/>
  <c r="F123" i="2" s="1"/>
  <c r="F124" i="2" s="1"/>
  <c r="H122" i="2"/>
  <c r="H123" i="2" s="1"/>
  <c r="H124" i="2" s="1"/>
  <c r="L37" i="2"/>
  <c r="L125" i="3" l="1"/>
  <c r="F125" i="3"/>
  <c r="H125" i="3"/>
  <c r="J125" i="3"/>
  <c r="N125" i="3"/>
  <c r="L123" i="2"/>
  <c r="L124" i="2" s="1"/>
  <c r="F125" i="2" s="1"/>
  <c r="L125" i="2" l="1"/>
  <c r="N125" i="2"/>
  <c r="H125" i="2"/>
  <c r="J125" i="2"/>
</calcChain>
</file>

<file path=xl/sharedStrings.xml><?xml version="1.0" encoding="utf-8"?>
<sst xmlns="http://schemas.openxmlformats.org/spreadsheetml/2006/main" count="530" uniqueCount="186">
  <si>
    <t>Grid for the technical assessment of bids below the EU threshold</t>
  </si>
  <si>
    <t>Bidder 1 to 5</t>
  </si>
  <si>
    <t>Org. unit</t>
  </si>
  <si>
    <t>2B00</t>
  </si>
  <si>
    <t>Project title</t>
  </si>
  <si>
    <t>Date</t>
  </si>
  <si>
    <t>Officer responsible for the commission</t>
  </si>
  <si>
    <t xml:space="preserve">Support to Agroecological Transformation Processes in India </t>
  </si>
  <si>
    <t>PN</t>
  </si>
  <si>
    <t>20.0116.2-003.00</t>
  </si>
  <si>
    <t>Assessor</t>
  </si>
  <si>
    <t>Contract no.</t>
  </si>
  <si>
    <t>Version</t>
  </si>
  <si>
    <t>(automatically increases to 10,
if entries were made on sheet 'Bidder 6-10')</t>
  </si>
  <si>
    <t>(1)</t>
  </si>
  <si>
    <t>(2)</t>
  </si>
  <si>
    <t>(3)</t>
  </si>
  <si>
    <t>(4)</t>
  </si>
  <si>
    <t>Criterion</t>
  </si>
  <si>
    <t>Weighting</t>
  </si>
  <si>
    <t>Points</t>
  </si>
  <si>
    <t>Assessment</t>
  </si>
  <si>
    <t>in %</t>
  </si>
  <si>
    <t>(max.10)</t>
  </si>
  <si>
    <t>(2)x(3)</t>
  </si>
  <si>
    <t>1</t>
  </si>
  <si>
    <t>Assessment of technical-methodological design</t>
  </si>
  <si>
    <t>1.1</t>
  </si>
  <si>
    <t>Strategy</t>
  </si>
  <si>
    <t>1.1.1</t>
  </si>
  <si>
    <t>Interpretation of the objectives in the ToRs, critical examination of tasks</t>
  </si>
  <si>
    <t>1.1.2</t>
  </si>
  <si>
    <t>Description and justification of the contractor's strategy for delivering the services put out to tender.</t>
  </si>
  <si>
    <t>Interim total 1.1</t>
  </si>
  <si>
    <t>1.2</t>
  </si>
  <si>
    <t>Cooperation</t>
  </si>
  <si>
    <t>1.2.1</t>
  </si>
  <si>
    <t>Presentation and interaction between the relevant actors in the contractor's area of responsibility</t>
  </si>
  <si>
    <t>1.2.2</t>
  </si>
  <si>
    <t>Strategy for establishing cooperation and then cooperating with the relevant actors</t>
  </si>
  <si>
    <t>Interim total 1.2</t>
  </si>
  <si>
    <t>1.3</t>
  </si>
  <si>
    <t>Steering structure</t>
  </si>
  <si>
    <t>1.3.1</t>
  </si>
  <si>
    <t>Approach and procedure for steering the measures with the project partners</t>
  </si>
  <si>
    <t>1.3.2</t>
  </si>
  <si>
    <t>Description of contractor's contribution to results monitoring and the associated challenges</t>
  </si>
  <si>
    <t>Interim total 1.3</t>
  </si>
  <si>
    <t>1.4</t>
  </si>
  <si>
    <t>Processes</t>
  </si>
  <si>
    <t>1.4.1</t>
  </si>
  <si>
    <t>Presentation and explanation of the implementation plan: work steps, milestones, schedule</t>
  </si>
  <si>
    <t>1.4.2</t>
  </si>
  <si>
    <t>Presentation and explanation of the integration of the partner contributions</t>
  </si>
  <si>
    <t>Interim total 1.4</t>
  </si>
  <si>
    <t>1.5</t>
  </si>
  <si>
    <t>Learning and innovation</t>
  </si>
  <si>
    <t>1.5.1</t>
  </si>
  <si>
    <t>Contractor's contribution to knowledge management at the partner and at GIZ</t>
  </si>
  <si>
    <t>1.5.2</t>
  </si>
  <si>
    <t>Presentation and explanation of the measures undertaken by the contractor to promote scaling-up effects</t>
  </si>
  <si>
    <t>Interim total 1.5</t>
  </si>
  <si>
    <t>1.6</t>
  </si>
  <si>
    <t>Project management of the contractor</t>
  </si>
  <si>
    <t>1.6.1</t>
  </si>
  <si>
    <t>Approach and procedure for coordination with/in GIZ project</t>
  </si>
  <si>
    <t>1.6.2</t>
  </si>
  <si>
    <t>Personnel assignment plan (who, when, what work steps) incl. explanation and specification of expert months</t>
  </si>
  <si>
    <t>1.6.3</t>
  </si>
  <si>
    <t>Contractor's backstopping strategy (incl. CVs of the technical and administrative backstopper)</t>
  </si>
  <si>
    <t>Interim total 1.6</t>
  </si>
  <si>
    <t>1.7</t>
  </si>
  <si>
    <t>Further requirements</t>
  </si>
  <si>
    <t>Total 1</t>
  </si>
  <si>
    <t>2</t>
  </si>
  <si>
    <t>Assessment of proposed staff</t>
  </si>
  <si>
    <t>2.1</t>
  </si>
  <si>
    <t>Team leader (in accordance with ToR provisions/criteria)</t>
  </si>
  <si>
    <t>2.1.1</t>
  </si>
  <si>
    <t>- Qualifications</t>
  </si>
  <si>
    <t>2.1.2</t>
  </si>
  <si>
    <t>- Language</t>
  </si>
  <si>
    <t>2.1.3</t>
  </si>
  <si>
    <t>- General professional experience</t>
  </si>
  <si>
    <t>2.1.4</t>
  </si>
  <si>
    <t>- Specific professional experience</t>
  </si>
  <si>
    <t>2.1.5</t>
  </si>
  <si>
    <t>- Leadership/management experience</t>
  </si>
  <si>
    <t>2.1.6</t>
  </si>
  <si>
    <t>- Regional experience</t>
  </si>
  <si>
    <t>2.1.7</t>
  </si>
  <si>
    <t>- Development cooperation experience</t>
  </si>
  <si>
    <t>2.1.8</t>
  </si>
  <si>
    <t>- Other</t>
  </si>
  <si>
    <t>Interim total 2.1</t>
  </si>
  <si>
    <t>2.2</t>
  </si>
  <si>
    <t>Expert 1 (in accordance with ToR provisions/criteria)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</si>
  <si>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</si>
  <si>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</si>
  <si>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</si>
  <si>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</si>
  <si>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</si>
  <si>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</si>
  <si>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</si>
  <si>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</si>
  <si>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Interim total 2.2</t>
  </si>
  <si>
    <t>2.3</t>
  </si>
  <si>
    <t>Expert 2 (in accordance with ToR provisions/criteria)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</si>
  <si>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</si>
  <si>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</si>
  <si>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</si>
  <si>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</si>
  <si>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</si>
  <si>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</si>
  <si>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</si>
  <si>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</si>
  <si>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Interim total 2.3</t>
  </si>
  <si>
    <t>2.4</t>
  </si>
  <si>
    <t>Expert 3 (in accordance with ToR provisions/criteria)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</si>
  <si>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</si>
  <si>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</si>
  <si>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</si>
  <si>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</si>
  <si>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</si>
  <si>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</si>
  <si>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</si>
  <si>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</si>
  <si>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Interim total 2.4</t>
  </si>
  <si>
    <t>2.5</t>
  </si>
  <si>
    <t>Expert 4 (in accordance with ToR provisions/criteria)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</si>
  <si>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</si>
  <si>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</si>
  <si>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</si>
  <si>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</si>
  <si>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</si>
  <si>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</si>
  <si>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</si>
  <si>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</si>
  <si>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Interim total 2.5</t>
  </si>
  <si>
    <t>2.6</t>
  </si>
  <si>
    <t>Expert 5 (in accordance with ToR provisions/criteria)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</si>
  <si>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</si>
  <si>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</si>
  <si>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</si>
  <si>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</si>
  <si>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</si>
  <si>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</si>
  <si>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</si>
  <si>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</si>
  <si>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Interim total 2.6</t>
  </si>
  <si>
    <t>2.7</t>
  </si>
  <si>
    <t>Short-term expert pool 1 (in accordance with ToR provisions/criteria)</t>
  </si>
  <si>
    <t>2.7.1</t>
  </si>
  <si>
    <t>2.7.2</t>
  </si>
  <si>
    <t>2.7.3</t>
  </si>
  <si>
    <t>2.7.4</t>
  </si>
  <si>
    <t>2.7.5</t>
  </si>
  <si>
    <t>2.7.6</t>
  </si>
  <si>
    <t>2.7.7</t>
  </si>
  <si>
    <t>Interim total 2.7</t>
  </si>
  <si>
    <t>2.8</t>
  </si>
  <si>
    <t>Short-term expert pool 2 (in accordance with ToR provisions/criteria)</t>
  </si>
  <si>
    <t>2.8.1</t>
  </si>
  <si>
    <t>2.8.2</t>
  </si>
  <si>
    <t>2.8.3</t>
  </si>
  <si>
    <t>2.8.4</t>
  </si>
  <si>
    <t>2.8.5</t>
  </si>
  <si>
    <t>2.8.6</t>
  </si>
  <si>
    <t>2.8.7</t>
  </si>
  <si>
    <t>Interim total 2.8</t>
  </si>
  <si>
    <t>2.9</t>
  </si>
  <si>
    <t>Assessment of proposed personnel for non-specified positions (provided permissible under ToRs)</t>
  </si>
  <si>
    <t>2.9.1</t>
  </si>
  <si>
    <t>Composition and sufficient assignment duration of the team in order to perform the tasks specified in the schedule and personnel assignment plan</t>
  </si>
  <si>
    <t>2.9.2</t>
  </si>
  <si>
    <t>Qualifications and sufficient assignment duration of the team (professional experience and other specific experience) in order to process theme 1</t>
  </si>
  <si>
    <t>2.9.3</t>
  </si>
  <si>
    <t>Qualifications and sufficient assignment duration of the team (professional experience and other specific experience) in order to process theme 2</t>
  </si>
  <si>
    <t>Interim total 2.9</t>
  </si>
  <si>
    <t>Total 2</t>
  </si>
  <si>
    <t>Overall total 1 + 2</t>
  </si>
  <si>
    <t>Assessment in %</t>
  </si>
  <si>
    <t>Ranking</t>
  </si>
  <si>
    <t>I hereby declare that I completed this assessment independently, to the best of my knowledge and in good faith. I will treat the information confidentially and will not pass on any details of the ongoing assessment procedure.</t>
  </si>
  <si>
    <t>Date, signature</t>
  </si>
  <si>
    <t>Bidder 6 to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</si>
</sst>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22"/>
      <color rgb="FF80808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color rgb="FF7F7F7F"/>
      <name val="Aptos Narrow"/>
      <family val="2"/>
      <scheme val="minor"/>
    </font>
    <font>
      <sz val="8"/>
      <name val="Univers (WN)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lightGray"/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hair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/>
    </xf>
    <xf numFmtId="0" fontId="7" fillId="0" borderId="0" xfId="0" applyFont="1" applyAlignment="1" applyProtection="1">
      <alignment vertical="center"/>
      <protection hidden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9" fillId="0" borderId="0" xfId="2" applyFont="1" applyBorder="1" applyAlignment="1" applyProtection="1">
      <alignment vertical="top" wrapText="1"/>
    </xf>
    <xf numFmtId="49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6" xfId="0" quotePrefix="1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11" fillId="4" borderId="11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8" fillId="0" borderId="14" xfId="0" quotePrefix="1" applyNumberFormat="1" applyFont="1" applyBorder="1" applyAlignment="1">
      <alignment horizontal="center" vertical="center"/>
    </xf>
    <xf numFmtId="1" fontId="8" fillId="5" borderId="16" xfId="1" applyNumberFormat="1" applyFont="1" applyFill="1" applyBorder="1" applyAlignment="1" applyProtection="1">
      <alignment horizontal="right" vertical="center"/>
    </xf>
    <xf numFmtId="164" fontId="8" fillId="5" borderId="17" xfId="0" applyNumberFormat="1" applyFont="1" applyFill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7" fillId="5" borderId="17" xfId="0" applyNumberFormat="1" applyFont="1" applyFill="1" applyBorder="1" applyAlignment="1">
      <alignment horizontal="right" vertical="center"/>
    </xf>
    <xf numFmtId="164" fontId="7" fillId="0" borderId="19" xfId="0" applyNumberFormat="1" applyFont="1" applyBorder="1" applyAlignment="1">
      <alignment horizontal="right" vertical="center"/>
    </xf>
    <xf numFmtId="49" fontId="7" fillId="0" borderId="20" xfId="0" quotePrefix="1" applyNumberFormat="1" applyFont="1" applyBorder="1" applyAlignment="1">
      <alignment horizontal="center" vertical="center"/>
    </xf>
    <xf numFmtId="9" fontId="7" fillId="2" borderId="22" xfId="1" applyFont="1" applyFill="1" applyBorder="1" applyAlignment="1" applyProtection="1">
      <alignment horizontal="right" vertical="center"/>
      <protection locked="0"/>
    </xf>
    <xf numFmtId="164" fontId="7" fillId="3" borderId="23" xfId="0" applyNumberFormat="1" applyFont="1" applyFill="1" applyBorder="1" applyAlignment="1" applyProtection="1">
      <alignment horizontal="right" vertical="center"/>
      <protection locked="0"/>
    </xf>
    <xf numFmtId="164" fontId="7" fillId="0" borderId="20" xfId="0" applyNumberFormat="1" applyFont="1" applyBorder="1" applyAlignment="1">
      <alignment horizontal="right" vertical="center"/>
    </xf>
    <xf numFmtId="164" fontId="7" fillId="0" borderId="24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49" fontId="7" fillId="0" borderId="25" xfId="0" quotePrefix="1" applyNumberFormat="1" applyFont="1" applyBorder="1" applyAlignment="1">
      <alignment horizontal="center" vertical="center"/>
    </xf>
    <xf numFmtId="9" fontId="7" fillId="2" borderId="28" xfId="1" applyFont="1" applyFill="1" applyBorder="1" applyAlignment="1" applyProtection="1">
      <alignment horizontal="right" vertical="center"/>
      <protection locked="0"/>
    </xf>
    <xf numFmtId="164" fontId="7" fillId="3" borderId="29" xfId="0" applyNumberFormat="1" applyFont="1" applyFill="1" applyBorder="1" applyAlignment="1" applyProtection="1">
      <alignment horizontal="right" vertical="center"/>
      <protection locked="0"/>
    </xf>
    <xf numFmtId="164" fontId="7" fillId="0" borderId="25" xfId="0" applyNumberFormat="1" applyFont="1" applyBorder="1" applyAlignment="1">
      <alignment horizontal="right" vertical="center"/>
    </xf>
    <xf numFmtId="164" fontId="7" fillId="0" borderId="30" xfId="0" applyNumberFormat="1" applyFont="1" applyBorder="1" applyAlignment="1">
      <alignment horizontal="right" vertical="center"/>
    </xf>
    <xf numFmtId="9" fontId="8" fillId="6" borderId="31" xfId="1" applyFont="1" applyFill="1" applyBorder="1" applyAlignment="1" applyProtection="1">
      <alignment horizontal="right" vertical="center"/>
    </xf>
    <xf numFmtId="164" fontId="8" fillId="7" borderId="32" xfId="0" applyNumberFormat="1" applyFont="1" applyFill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33" xfId="0" applyNumberFormat="1" applyFont="1" applyBorder="1" applyAlignment="1">
      <alignment horizontal="right" vertical="center"/>
    </xf>
    <xf numFmtId="49" fontId="8" fillId="0" borderId="11" xfId="0" quotePrefix="1" applyNumberFormat="1" applyFont="1" applyBorder="1" applyAlignment="1">
      <alignment horizontal="center" vertical="center"/>
    </xf>
    <xf numFmtId="9" fontId="8" fillId="2" borderId="31" xfId="1" applyFont="1" applyFill="1" applyBorder="1" applyAlignment="1" applyProtection="1">
      <alignment horizontal="right" vertical="center"/>
      <protection locked="0"/>
    </xf>
    <xf numFmtId="164" fontId="7" fillId="3" borderId="32" xfId="0" applyNumberFormat="1" applyFont="1" applyFill="1" applyBorder="1" applyAlignment="1" applyProtection="1">
      <alignment horizontal="right" vertical="center"/>
      <protection locked="0"/>
    </xf>
    <xf numFmtId="9" fontId="8" fillId="0" borderId="31" xfId="1" applyFont="1" applyBorder="1" applyAlignment="1" applyProtection="1">
      <alignment horizontal="right" vertical="center"/>
    </xf>
    <xf numFmtId="164" fontId="7" fillId="7" borderId="32" xfId="0" applyNumberFormat="1" applyFont="1" applyFill="1" applyBorder="1" applyAlignment="1">
      <alignment horizontal="right" vertical="center"/>
    </xf>
    <xf numFmtId="164" fontId="8" fillId="0" borderId="11" xfId="1" applyNumberFormat="1" applyFont="1" applyBorder="1" applyAlignment="1" applyProtection="1">
      <alignment horizontal="right" vertical="center"/>
    </xf>
    <xf numFmtId="164" fontId="8" fillId="0" borderId="13" xfId="1" applyNumberFormat="1" applyFont="1" applyBorder="1" applyAlignment="1" applyProtection="1">
      <alignment horizontal="right" vertical="center"/>
    </xf>
    <xf numFmtId="1" fontId="7" fillId="0" borderId="16" xfId="0" applyNumberFormat="1" applyFon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49" fontId="7" fillId="0" borderId="20" xfId="0" applyNumberFormat="1" applyFont="1" applyBorder="1" applyAlignment="1">
      <alignment horizontal="center" vertical="center"/>
    </xf>
    <xf numFmtId="9" fontId="0" fillId="2" borderId="22" xfId="1" applyFont="1" applyFill="1" applyBorder="1" applyAlignment="1" applyProtection="1">
      <alignment horizontal="right" vertical="center"/>
      <protection locked="0"/>
    </xf>
    <xf numFmtId="164" fontId="0" fillId="3" borderId="23" xfId="0" applyNumberFormat="1" applyFill="1" applyBorder="1" applyAlignment="1" applyProtection="1">
      <alignment horizontal="right" vertical="center"/>
      <protection locked="0"/>
    </xf>
    <xf numFmtId="9" fontId="11" fillId="0" borderId="31" xfId="1" applyFont="1" applyFill="1" applyBorder="1" applyAlignment="1" applyProtection="1">
      <alignment horizontal="right" vertical="center"/>
    </xf>
    <xf numFmtId="164" fontId="11" fillId="7" borderId="32" xfId="0" applyNumberFormat="1" applyFont="1" applyFill="1" applyBorder="1" applyAlignment="1">
      <alignment horizontal="right" vertical="center"/>
    </xf>
    <xf numFmtId="164" fontId="11" fillId="0" borderId="11" xfId="1" applyNumberFormat="1" applyFont="1" applyFill="1" applyBorder="1" applyAlignment="1" applyProtection="1">
      <alignment horizontal="right" vertical="center"/>
    </xf>
    <xf numFmtId="164" fontId="11" fillId="0" borderId="13" xfId="1" applyNumberFormat="1" applyFont="1" applyFill="1" applyBorder="1" applyAlignment="1" applyProtection="1">
      <alignment horizontal="right" vertical="center"/>
    </xf>
    <xf numFmtId="1" fontId="11" fillId="0" borderId="31" xfId="0" applyNumberFormat="1" applyFont="1" applyBorder="1" applyAlignment="1">
      <alignment horizontal="right" vertical="center"/>
    </xf>
    <xf numFmtId="164" fontId="11" fillId="0" borderId="32" xfId="0" applyNumberFormat="1" applyFont="1" applyBorder="1" applyAlignment="1">
      <alignment horizontal="right" vertical="center"/>
    </xf>
    <xf numFmtId="165" fontId="11" fillId="0" borderId="11" xfId="1" applyNumberFormat="1" applyFont="1" applyBorder="1" applyAlignment="1" applyProtection="1">
      <alignment horizontal="right" vertical="center"/>
    </xf>
    <xf numFmtId="165" fontId="11" fillId="0" borderId="32" xfId="0" applyNumberFormat="1" applyFont="1" applyBorder="1" applyAlignment="1">
      <alignment horizontal="right" vertical="center"/>
    </xf>
    <xf numFmtId="165" fontId="11" fillId="0" borderId="13" xfId="1" applyNumberFormat="1" applyFont="1" applyBorder="1" applyAlignment="1" applyProtection="1">
      <alignment horizontal="right" vertical="center"/>
    </xf>
    <xf numFmtId="1" fontId="13" fillId="0" borderId="31" xfId="0" applyNumberFormat="1" applyFont="1" applyBorder="1" applyAlignment="1">
      <alignment horizontal="right" vertical="center"/>
    </xf>
    <xf numFmtId="164" fontId="13" fillId="0" borderId="32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9" fillId="0" borderId="0" xfId="2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/>
    <xf numFmtId="0" fontId="0" fillId="0" borderId="0" xfId="0" applyAlignment="1" applyProtection="1">
      <alignment vertical="center"/>
      <protection hidden="1"/>
    </xf>
    <xf numFmtId="49" fontId="7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1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27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49" fontId="7" fillId="0" borderId="21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49" fontId="7" fillId="0" borderId="21" xfId="0" quotePrefix="1" applyNumberFormat="1" applyFont="1" applyBorder="1" applyAlignment="1">
      <alignment horizontal="left" vertical="center" wrapText="1"/>
    </xf>
    <xf numFmtId="49" fontId="7" fillId="0" borderId="20" xfId="0" quotePrefix="1" applyNumberFormat="1" applyFon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1" fontId="7" fillId="0" borderId="21" xfId="0" applyNumberFormat="1" applyFont="1" applyBorder="1" applyAlignment="1">
      <alignment horizontal="left" vertical="center" wrapText="1"/>
    </xf>
    <xf numFmtId="1" fontId="7" fillId="0" borderId="20" xfId="0" applyNumberFormat="1" applyFont="1" applyBorder="1" applyAlignment="1">
      <alignment horizontal="left" vertical="center" wrapText="1"/>
    </xf>
    <xf numFmtId="1" fontId="7" fillId="0" borderId="26" xfId="0" applyNumberFormat="1" applyFont="1" applyBorder="1" applyAlignment="1">
      <alignment horizontal="left" vertical="center" wrapText="1"/>
    </xf>
    <xf numFmtId="1" fontId="7" fillId="0" borderId="27" xfId="0" applyNumberFormat="1" applyFont="1" applyBorder="1" applyAlignment="1">
      <alignment horizontal="left" vertical="center" wrapText="1"/>
    </xf>
    <xf numFmtId="1" fontId="8" fillId="0" borderId="12" xfId="0" applyNumberFormat="1" applyFont="1" applyBorder="1" applyAlignment="1">
      <alignment horizontal="left" vertical="center" wrapText="1"/>
    </xf>
    <xf numFmtId="1" fontId="8" fillId="0" borderId="11" xfId="0" applyNumberFormat="1" applyFont="1" applyBorder="1" applyAlignment="1">
      <alignment horizontal="left" vertical="center" wrapText="1"/>
    </xf>
    <xf numFmtId="0" fontId="7" fillId="5" borderId="26" xfId="0" applyFont="1" applyFill="1" applyBorder="1" applyAlignment="1">
      <alignment horizontal="left" vertical="center" wrapText="1"/>
    </xf>
    <xf numFmtId="0" fontId="7" fillId="5" borderId="27" xfId="0" applyFont="1" applyFill="1" applyBorder="1" applyAlignment="1">
      <alignment horizontal="left" vertical="center" wrapText="1"/>
    </xf>
    <xf numFmtId="49" fontId="0" fillId="0" borderId="0" xfId="0" quotePrefix="1" applyNumberFormat="1" applyAlignment="1">
      <alignment horizontal="center" vertical="center" wrapText="1"/>
    </xf>
    <xf numFmtId="49" fontId="0" fillId="0" borderId="5" xfId="0" quotePrefix="1" applyNumberForma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0" xfId="2" applyFont="1" applyBorder="1" applyAlignment="1" applyProtection="1">
      <alignment horizontal="left" vertical="top" wrapText="1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 applyProtection="1">
      <alignment horizontal="left" vertical="top"/>
      <protection locked="0"/>
    </xf>
    <xf numFmtId="0" fontId="7" fillId="0" borderId="2" xfId="0" applyFont="1" applyBorder="1" applyAlignment="1">
      <alignment horizontal="left" vertical="top"/>
    </xf>
    <xf numFmtId="49" fontId="8" fillId="3" borderId="2" xfId="0" applyNumberFormat="1" applyFont="1" applyFill="1" applyBorder="1" applyAlignment="1" applyProtection="1">
      <alignment horizontal="left" vertical="top" wrapText="1"/>
      <protection locked="0"/>
    </xf>
    <xf numFmtId="49" fontId="8" fillId="3" borderId="0" xfId="0" applyNumberFormat="1" applyFont="1" applyFill="1" applyAlignment="1" applyProtection="1">
      <alignment horizontal="left" vertical="top"/>
      <protection locked="0"/>
    </xf>
    <xf numFmtId="49" fontId="8" fillId="2" borderId="0" xfId="0" applyNumberFormat="1" applyFont="1" applyFill="1" applyAlignment="1" applyProtection="1">
      <alignment horizontal="left" vertical="top" wrapText="1"/>
      <protection locked="0"/>
    </xf>
    <xf numFmtId="49" fontId="8" fillId="2" borderId="1" xfId="0" applyNumberFormat="1" applyFont="1" applyFill="1" applyBorder="1" applyAlignment="1" applyProtection="1">
      <alignment horizontal="left" vertical="top" wrapText="1"/>
      <protection locked="0"/>
    </xf>
    <xf numFmtId="49" fontId="8" fillId="2" borderId="0" xfId="0" applyNumberFormat="1" applyFont="1" applyFill="1" applyAlignment="1" applyProtection="1">
      <alignment horizontal="left" vertical="top"/>
      <protection locked="0"/>
    </xf>
    <xf numFmtId="49" fontId="7" fillId="0" borderId="1" xfId="0" applyNumberFormat="1" applyFont="1" applyBorder="1" applyAlignment="1">
      <alignment horizontal="left" vertical="top" wrapText="1"/>
    </xf>
    <xf numFmtId="49" fontId="8" fillId="3" borderId="1" xfId="0" applyNumberFormat="1" applyFont="1" applyFill="1" applyBorder="1" applyAlignment="1" applyProtection="1">
      <alignment horizontal="left" vertical="top"/>
      <protection locked="0"/>
    </xf>
    <xf numFmtId="0" fontId="7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</cellXfs>
  <cellStyles count="3">
    <cellStyle name="Explanatory Text" xfId="2" builtinId="53"/>
    <cellStyle name="Normal" xfId="0" builtinId="0"/>
    <cellStyle name="Percent" xfId="1" builtin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87680</xdr:colOff>
      <xdr:row>0</xdr:row>
      <xdr:rowOff>0</xdr:rowOff>
    </xdr:from>
    <xdr:to>
      <xdr:col>13</xdr:col>
      <xdr:colOff>349249</xdr:colOff>
      <xdr:row>0</xdr:row>
      <xdr:rowOff>908050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5AA5ED2C-26EC-4A37-9235-946AA2FAB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6330" y="0"/>
          <a:ext cx="1842719" cy="908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87680</xdr:colOff>
      <xdr:row>0</xdr:row>
      <xdr:rowOff>0</xdr:rowOff>
    </xdr:from>
    <xdr:to>
      <xdr:col>13</xdr:col>
      <xdr:colOff>304800</xdr:colOff>
      <xdr:row>0</xdr:row>
      <xdr:rowOff>869950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6C3960C9-1D2F-4686-8BF5-8F0D9E0D9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6330" y="0"/>
          <a:ext cx="1798270" cy="869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umar_nit\Downloads\Technical%20Assessment%20Grid_HO.xlsx" TargetMode="External"/><Relationship Id="rId1" Type="http://schemas.openxmlformats.org/officeDocument/2006/relationships/externalLinkPath" Target="/Users/kumar_nit/Downloads/Technical%20Assessment%20Grid_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dder 1-5"/>
      <sheetName val="Bidder 6-1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CD45C-1345-4530-A750-529CDFEF9DB3}">
  <dimension ref="A1:W129"/>
  <sheetViews>
    <sheetView showGridLines="0" tabSelected="1" workbookViewId="0">
      <selection activeCell="F67" sqref="F67"/>
    </sheetView>
  </sheetViews>
  <sheetFormatPr defaultColWidth="4.6328125" defaultRowHeight="14.5" outlineLevelRow="1"/>
  <cols>
    <col min="1" max="1" width="4.1796875" style="16" customWidth="1"/>
    <col min="2" max="2" width="23.453125" style="77" customWidth="1"/>
    <col min="3" max="3" width="15.54296875" style="39" customWidth="1"/>
    <col min="4" max="4" width="8.08984375" style="4" customWidth="1"/>
    <col min="5" max="5" width="6.81640625" style="6" bestFit="1" customWidth="1"/>
    <col min="6" max="6" width="9.36328125" style="4" customWidth="1"/>
    <col min="7" max="7" width="6.81640625" style="6" bestFit="1" customWidth="1"/>
    <col min="8" max="8" width="9.26953125" style="4" customWidth="1"/>
    <col min="9" max="9" width="6.81640625" style="6" bestFit="1" customWidth="1"/>
    <col min="10" max="10" width="9.54296875" style="4" customWidth="1"/>
    <col min="11" max="11" width="6.81640625" style="6" bestFit="1" customWidth="1"/>
    <col min="12" max="12" width="9" style="4" customWidth="1"/>
    <col min="13" max="13" width="6.81640625" style="79" bestFit="1" customWidth="1"/>
    <col min="14" max="14" width="8.26953125" style="8" customWidth="1"/>
    <col min="15" max="15" width="27.36328125" style="8" customWidth="1"/>
    <col min="16" max="16" width="45.36328125" style="8" hidden="1" customWidth="1"/>
    <col min="17" max="16384" width="4.6328125" style="8"/>
  </cols>
  <sheetData>
    <row r="1" spans="1:23" ht="73.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"/>
      <c r="L1" s="129"/>
      <c r="M1" s="130"/>
      <c r="N1" s="130"/>
      <c r="O1" s="2" t="s">
        <v>1</v>
      </c>
      <c r="P1" s="3"/>
      <c r="Q1" s="3"/>
      <c r="R1" s="3"/>
      <c r="S1" s="3"/>
      <c r="T1" s="3"/>
    </row>
    <row r="2" spans="1:23">
      <c r="A2" s="131" t="s">
        <v>2</v>
      </c>
      <c r="B2" s="131"/>
      <c r="C2" s="132" t="s">
        <v>3</v>
      </c>
      <c r="D2" s="132"/>
      <c r="E2" s="132"/>
      <c r="G2" s="133" t="s">
        <v>4</v>
      </c>
      <c r="H2" s="133"/>
      <c r="K2" s="7"/>
      <c r="L2" s="5" t="s">
        <v>5</v>
      </c>
      <c r="M2" s="134" t="s">
        <v>5</v>
      </c>
      <c r="N2" s="134"/>
    </row>
    <row r="3" spans="1:23">
      <c r="A3" s="89" t="s">
        <v>6</v>
      </c>
      <c r="B3" s="89"/>
      <c r="C3" s="135"/>
      <c r="D3" s="135"/>
      <c r="E3" s="135"/>
      <c r="G3" s="136" t="s">
        <v>7</v>
      </c>
      <c r="H3" s="136"/>
      <c r="I3" s="136"/>
      <c r="J3" s="136"/>
      <c r="K3" s="136"/>
      <c r="L3" s="9" t="s">
        <v>8</v>
      </c>
      <c r="M3" s="138" t="s">
        <v>9</v>
      </c>
      <c r="N3" s="138"/>
    </row>
    <row r="4" spans="1:23">
      <c r="A4" s="89" t="s">
        <v>10</v>
      </c>
      <c r="B4" s="89"/>
      <c r="C4" s="135"/>
      <c r="D4" s="135"/>
      <c r="E4" s="135"/>
      <c r="G4" s="136"/>
      <c r="H4" s="136"/>
      <c r="I4" s="136"/>
      <c r="J4" s="136"/>
      <c r="K4" s="136"/>
      <c r="L4" s="9" t="s">
        <v>11</v>
      </c>
      <c r="M4" s="138" t="s">
        <v>11</v>
      </c>
      <c r="N4" s="138"/>
    </row>
    <row r="5" spans="1:23" ht="17.25" customHeight="1">
      <c r="A5" s="139" t="s">
        <v>12</v>
      </c>
      <c r="B5" s="139"/>
      <c r="C5" s="140"/>
      <c r="D5" s="140"/>
      <c r="E5" s="140"/>
      <c r="F5" s="10"/>
      <c r="G5" s="137"/>
      <c r="H5" s="137"/>
      <c r="I5" s="137"/>
      <c r="J5" s="137"/>
      <c r="K5" s="137"/>
      <c r="L5" s="11"/>
      <c r="M5" s="141" t="str">
        <f>"Bidder 1 to 5 of "&amp;TEXT(IF(COUNTA('[1]Bidder 6-10'!E11:E36,'[1]Bidder 6-10'!G11:G36,'[1]Bidder 6-10'!I11:I36,'[1]Bidder 6-10'!K11:K36,'[1]Bidder 6-10'!M11:M36)+COUNTA('[1]Bidder 6-10'!E38:E109,'[1]Bidder 6-10'!G38:G109,'[1]Bidder 6-10'!I38:I109,'[1]Bidder 6-10'!K38:K109,'[1]Bidder 6-10'!M38:M109)&gt;0,"10","5"),"0")</f>
        <v>Bidder 1 to 5 of 5</v>
      </c>
      <c r="N5" s="142"/>
      <c r="O5" s="124" t="s">
        <v>13</v>
      </c>
      <c r="P5" s="12"/>
      <c r="Q5" s="75"/>
      <c r="R5" s="75"/>
      <c r="S5" s="75"/>
      <c r="T5" s="75"/>
      <c r="U5" s="75"/>
      <c r="V5" s="75"/>
      <c r="W5" s="75"/>
    </row>
    <row r="6" spans="1:23" s="76" customFormat="1">
      <c r="A6" s="13"/>
      <c r="B6" s="14"/>
      <c r="C6" s="15"/>
      <c r="D6" s="14"/>
      <c r="E6" s="125"/>
      <c r="F6" s="126"/>
      <c r="G6" s="125"/>
      <c r="H6" s="126"/>
      <c r="I6" s="125"/>
      <c r="J6" s="126"/>
      <c r="K6" s="125"/>
      <c r="L6" s="126"/>
      <c r="M6" s="125"/>
      <c r="N6" s="127"/>
      <c r="O6" s="124"/>
      <c r="P6" s="12"/>
      <c r="Q6" s="75"/>
      <c r="R6" s="75"/>
      <c r="S6" s="75"/>
      <c r="T6" s="75"/>
      <c r="U6" s="75"/>
      <c r="V6" s="75"/>
      <c r="W6" s="75"/>
    </row>
    <row r="7" spans="1:23">
      <c r="B7" s="118" t="s">
        <v>14</v>
      </c>
      <c r="C7" s="119"/>
      <c r="D7" s="17" t="s">
        <v>15</v>
      </c>
      <c r="E7" s="18" t="s">
        <v>16</v>
      </c>
      <c r="F7" s="19" t="s">
        <v>17</v>
      </c>
      <c r="G7" s="18" t="s">
        <v>16</v>
      </c>
      <c r="H7" s="19" t="s">
        <v>17</v>
      </c>
      <c r="I7" s="18" t="s">
        <v>16</v>
      </c>
      <c r="J7" s="19" t="s">
        <v>17</v>
      </c>
      <c r="K7" s="18" t="s">
        <v>16</v>
      </c>
      <c r="L7" s="19" t="s">
        <v>17</v>
      </c>
      <c r="M7" s="18" t="s">
        <v>16</v>
      </c>
      <c r="N7" s="16" t="s">
        <v>17</v>
      </c>
    </row>
    <row r="8" spans="1:23">
      <c r="B8" s="120" t="s">
        <v>18</v>
      </c>
      <c r="C8" s="121"/>
      <c r="D8" s="20" t="s">
        <v>19</v>
      </c>
      <c r="E8" s="18" t="s">
        <v>20</v>
      </c>
      <c r="F8" s="19" t="s">
        <v>21</v>
      </c>
      <c r="G8" s="18" t="s">
        <v>20</v>
      </c>
      <c r="H8" s="19" t="s">
        <v>21</v>
      </c>
      <c r="I8" s="18" t="s">
        <v>20</v>
      </c>
      <c r="J8" s="19" t="s">
        <v>21</v>
      </c>
      <c r="K8" s="18" t="s">
        <v>20</v>
      </c>
      <c r="L8" s="19" t="s">
        <v>21</v>
      </c>
      <c r="M8" s="18" t="s">
        <v>20</v>
      </c>
      <c r="N8" s="16" t="s">
        <v>21</v>
      </c>
    </row>
    <row r="9" spans="1:23">
      <c r="A9" s="21"/>
      <c r="B9" s="122"/>
      <c r="C9" s="123"/>
      <c r="D9" s="22" t="s">
        <v>22</v>
      </c>
      <c r="E9" s="23" t="s">
        <v>23</v>
      </c>
      <c r="F9" s="24" t="s">
        <v>24</v>
      </c>
      <c r="G9" s="23" t="s">
        <v>23</v>
      </c>
      <c r="H9" s="24" t="s">
        <v>24</v>
      </c>
      <c r="I9" s="23" t="s">
        <v>23</v>
      </c>
      <c r="J9" s="24" t="s">
        <v>24</v>
      </c>
      <c r="K9" s="23" t="s">
        <v>23</v>
      </c>
      <c r="L9" s="24" t="s">
        <v>24</v>
      </c>
      <c r="M9" s="23" t="s">
        <v>23</v>
      </c>
      <c r="N9" s="21" t="s">
        <v>24</v>
      </c>
    </row>
    <row r="10" spans="1:23" s="26" customFormat="1" ht="13">
      <c r="A10" s="25" t="s">
        <v>25</v>
      </c>
      <c r="B10" s="106" t="s">
        <v>26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P10" s="27" t="str">
        <f>IF(ISBLANK(B10),A10,B10)</f>
        <v>Assessment of technical-methodological design</v>
      </c>
    </row>
    <row r="11" spans="1:23">
      <c r="A11" s="28" t="s">
        <v>27</v>
      </c>
      <c r="B11" s="108" t="s">
        <v>28</v>
      </c>
      <c r="C11" s="109"/>
      <c r="D11" s="29"/>
      <c r="E11" s="30"/>
      <c r="F11" s="31"/>
      <c r="G11" s="32"/>
      <c r="H11" s="31"/>
      <c r="I11" s="32"/>
      <c r="J11" s="31"/>
      <c r="K11" s="32"/>
      <c r="L11" s="31"/>
      <c r="M11" s="32"/>
      <c r="N11" s="33"/>
      <c r="P11" s="27" t="str">
        <f t="shared" ref="P11:P74" si="0">IF(ISBLANK(B11),A11,B11)</f>
        <v>Strategy</v>
      </c>
    </row>
    <row r="12" spans="1:23" ht="29">
      <c r="A12" s="34" t="s">
        <v>29</v>
      </c>
      <c r="B12" s="94" t="s">
        <v>30</v>
      </c>
      <c r="C12" s="95"/>
      <c r="D12" s="35">
        <v>0.02</v>
      </c>
      <c r="E12" s="36"/>
      <c r="F12" s="37">
        <f>$D12*E12*100</f>
        <v>0</v>
      </c>
      <c r="G12" s="36"/>
      <c r="H12" s="37">
        <f>$D12*G12*100</f>
        <v>0</v>
      </c>
      <c r="I12" s="36"/>
      <c r="J12" s="37">
        <f>$D12*I12*100</f>
        <v>0</v>
      </c>
      <c r="K12" s="36"/>
      <c r="L12" s="37">
        <f>$D12*K12*100</f>
        <v>0</v>
      </c>
      <c r="M12" s="36"/>
      <c r="N12" s="38">
        <f>$D12*M12*100</f>
        <v>0</v>
      </c>
      <c r="P12" s="39" t="str">
        <f t="shared" si="0"/>
        <v>Interpretation of the objectives in the ToRs, critical examination of tasks</v>
      </c>
    </row>
    <row r="13" spans="1:23" ht="29">
      <c r="A13" s="40" t="s">
        <v>31</v>
      </c>
      <c r="B13" s="116" t="s">
        <v>32</v>
      </c>
      <c r="C13" s="117"/>
      <c r="D13" s="41">
        <v>0.03</v>
      </c>
      <c r="E13" s="42"/>
      <c r="F13" s="43">
        <f>$D13*E13*100</f>
        <v>0</v>
      </c>
      <c r="G13" s="42"/>
      <c r="H13" s="43">
        <f>$D13*G13*100</f>
        <v>0</v>
      </c>
      <c r="I13" s="42"/>
      <c r="J13" s="43">
        <f>$D13*I13*100</f>
        <v>0</v>
      </c>
      <c r="K13" s="42"/>
      <c r="L13" s="43">
        <f>$D13*K13*100</f>
        <v>0</v>
      </c>
      <c r="M13" s="42"/>
      <c r="N13" s="44">
        <f>$D13*M13*100</f>
        <v>0</v>
      </c>
      <c r="P13" s="39" t="str">
        <f t="shared" si="0"/>
        <v>Description and justification of the contractor's strategy for delivering the services put out to tender.</v>
      </c>
    </row>
    <row r="14" spans="1:23" s="26" customFormat="1" ht="10.5">
      <c r="A14" s="83" t="s">
        <v>33</v>
      </c>
      <c r="B14" s="83"/>
      <c r="C14" s="84"/>
      <c r="D14" s="45">
        <f>SUM(D12:D13)</f>
        <v>0.05</v>
      </c>
      <c r="E14" s="46"/>
      <c r="F14" s="47">
        <f>SUM(F12:F13)</f>
        <v>0</v>
      </c>
      <c r="G14" s="46"/>
      <c r="H14" s="47">
        <f>SUM(H12:H13)</f>
        <v>0</v>
      </c>
      <c r="I14" s="46"/>
      <c r="J14" s="47">
        <f>SUM(J12:J13)</f>
        <v>0</v>
      </c>
      <c r="K14" s="46"/>
      <c r="L14" s="47">
        <f>SUM(L12:L13)</f>
        <v>0</v>
      </c>
      <c r="M14" s="46"/>
      <c r="N14" s="48">
        <f>SUM(N12:N13)</f>
        <v>0</v>
      </c>
      <c r="P14" s="27" t="str">
        <f t="shared" si="0"/>
        <v>Interim total 1.1</v>
      </c>
    </row>
    <row r="15" spans="1:23">
      <c r="A15" s="28" t="s">
        <v>34</v>
      </c>
      <c r="B15" s="108" t="s">
        <v>35</v>
      </c>
      <c r="C15" s="109"/>
      <c r="D15" s="29"/>
      <c r="E15" s="30"/>
      <c r="F15" s="49"/>
      <c r="G15" s="30"/>
      <c r="H15" s="49"/>
      <c r="I15" s="30"/>
      <c r="J15" s="49"/>
      <c r="K15" s="30"/>
      <c r="L15" s="49"/>
      <c r="M15" s="30"/>
      <c r="N15" s="50"/>
      <c r="P15" s="27" t="str">
        <f t="shared" si="0"/>
        <v>Cooperation</v>
      </c>
    </row>
    <row r="16" spans="1:23" ht="29">
      <c r="A16" s="34" t="s">
        <v>36</v>
      </c>
      <c r="B16" s="94" t="s">
        <v>37</v>
      </c>
      <c r="C16" s="95"/>
      <c r="D16" s="35">
        <v>0.03</v>
      </c>
      <c r="E16" s="36">
        <v>0</v>
      </c>
      <c r="F16" s="37">
        <f>$D16*E16*100</f>
        <v>0</v>
      </c>
      <c r="G16" s="36"/>
      <c r="H16" s="37">
        <f>$D16*G16*100</f>
        <v>0</v>
      </c>
      <c r="I16" s="36"/>
      <c r="J16" s="37">
        <f>$D16*I16*100</f>
        <v>0</v>
      </c>
      <c r="K16" s="36"/>
      <c r="L16" s="37">
        <f>$D16*K16*100</f>
        <v>0</v>
      </c>
      <c r="M16" s="36"/>
      <c r="N16" s="38">
        <f>$D16*M16*100</f>
        <v>0</v>
      </c>
      <c r="P16" s="39" t="str">
        <f t="shared" si="0"/>
        <v>Presentation and interaction between the relevant actors in the contractor's area of responsibility</v>
      </c>
    </row>
    <row r="17" spans="1:16" ht="29">
      <c r="A17" s="34" t="s">
        <v>38</v>
      </c>
      <c r="B17" s="116" t="s">
        <v>39</v>
      </c>
      <c r="C17" s="117"/>
      <c r="D17" s="35">
        <v>0.04</v>
      </c>
      <c r="E17" s="36">
        <v>0</v>
      </c>
      <c r="F17" s="43">
        <f>$D17*E17*100</f>
        <v>0</v>
      </c>
      <c r="G17" s="36"/>
      <c r="H17" s="43">
        <f>$D17*G17*100</f>
        <v>0</v>
      </c>
      <c r="I17" s="36"/>
      <c r="J17" s="43">
        <f>$D17*I17*100</f>
        <v>0</v>
      </c>
      <c r="K17" s="36"/>
      <c r="L17" s="43">
        <f>$D17*K17*100</f>
        <v>0</v>
      </c>
      <c r="M17" s="36"/>
      <c r="N17" s="44">
        <f>$D17*M17*100</f>
        <v>0</v>
      </c>
      <c r="P17" s="39" t="str">
        <f t="shared" si="0"/>
        <v>Strategy for establishing cooperation and then cooperating with the relevant actors</v>
      </c>
    </row>
    <row r="18" spans="1:16" s="26" customFormat="1" ht="10.5">
      <c r="A18" s="83" t="s">
        <v>40</v>
      </c>
      <c r="B18" s="83"/>
      <c r="C18" s="84"/>
      <c r="D18" s="45">
        <f>SUM(D16:D17)</f>
        <v>7.0000000000000007E-2</v>
      </c>
      <c r="E18" s="46"/>
      <c r="F18" s="47">
        <f>SUM(F16:F17)</f>
        <v>0</v>
      </c>
      <c r="G18" s="46"/>
      <c r="H18" s="47">
        <f>SUM(H16:H17)</f>
        <v>0</v>
      </c>
      <c r="I18" s="46"/>
      <c r="J18" s="47">
        <f>SUM(J16:J17)</f>
        <v>0</v>
      </c>
      <c r="K18" s="46"/>
      <c r="L18" s="47">
        <f>SUM(L16:L17)</f>
        <v>0</v>
      </c>
      <c r="M18" s="46"/>
      <c r="N18" s="48">
        <f>SUM(N16:N17)</f>
        <v>0</v>
      </c>
      <c r="P18" s="27" t="str">
        <f t="shared" si="0"/>
        <v>Interim total 1.2</v>
      </c>
    </row>
    <row r="19" spans="1:16">
      <c r="A19" s="28" t="s">
        <v>41</v>
      </c>
      <c r="B19" s="108" t="s">
        <v>42</v>
      </c>
      <c r="C19" s="109"/>
      <c r="D19" s="29"/>
      <c r="E19" s="30"/>
      <c r="F19" s="49"/>
      <c r="G19" s="30"/>
      <c r="H19" s="49"/>
      <c r="I19" s="30"/>
      <c r="J19" s="49"/>
      <c r="K19" s="30"/>
      <c r="L19" s="49"/>
      <c r="M19" s="30"/>
      <c r="N19" s="50"/>
      <c r="P19" s="27" t="str">
        <f t="shared" si="0"/>
        <v>Steering structure</v>
      </c>
    </row>
    <row r="20" spans="1:16" ht="29">
      <c r="A20" s="34" t="s">
        <v>43</v>
      </c>
      <c r="B20" s="94" t="s">
        <v>44</v>
      </c>
      <c r="C20" s="95"/>
      <c r="D20" s="35">
        <v>0.03</v>
      </c>
      <c r="E20" s="36"/>
      <c r="F20" s="37">
        <f>$D20*E20*100</f>
        <v>0</v>
      </c>
      <c r="G20" s="36"/>
      <c r="H20" s="37">
        <f>$D20*G20*100</f>
        <v>0</v>
      </c>
      <c r="I20" s="36"/>
      <c r="J20" s="37">
        <f>$D20*I20*100</f>
        <v>0</v>
      </c>
      <c r="K20" s="36"/>
      <c r="L20" s="37">
        <f>$D20*K20*100</f>
        <v>0</v>
      </c>
      <c r="M20" s="36"/>
      <c r="N20" s="38">
        <f>$D20*M20*100</f>
        <v>0</v>
      </c>
      <c r="P20" s="39" t="str">
        <f t="shared" si="0"/>
        <v>Approach and procedure for steering the measures with the project partners</v>
      </c>
    </row>
    <row r="21" spans="1:16" ht="29">
      <c r="A21" s="34" t="s">
        <v>45</v>
      </c>
      <c r="B21" s="116" t="s">
        <v>46</v>
      </c>
      <c r="C21" s="117"/>
      <c r="D21" s="35">
        <v>0.05</v>
      </c>
      <c r="E21" s="36"/>
      <c r="F21" s="43">
        <f>$D21*E21*100</f>
        <v>0</v>
      </c>
      <c r="G21" s="36"/>
      <c r="H21" s="43">
        <f>$D21*G21*100</f>
        <v>0</v>
      </c>
      <c r="I21" s="36"/>
      <c r="J21" s="43">
        <f>$D21*I21*100</f>
        <v>0</v>
      </c>
      <c r="K21" s="36"/>
      <c r="L21" s="43">
        <f>$D21*K21*100</f>
        <v>0</v>
      </c>
      <c r="M21" s="36"/>
      <c r="N21" s="44">
        <f>$D21*M21*100</f>
        <v>0</v>
      </c>
      <c r="P21" s="39" t="str">
        <f t="shared" si="0"/>
        <v>Description of contractor's contribution to results monitoring and the associated challenges</v>
      </c>
    </row>
    <row r="22" spans="1:16" s="26" customFormat="1" ht="10.5">
      <c r="A22" s="83" t="s">
        <v>47</v>
      </c>
      <c r="B22" s="83"/>
      <c r="C22" s="84"/>
      <c r="D22" s="45">
        <f>SUM(D20:D21)</f>
        <v>0.08</v>
      </c>
      <c r="E22" s="46"/>
      <c r="F22" s="47">
        <f>SUM(F20:F21)</f>
        <v>0</v>
      </c>
      <c r="G22" s="46"/>
      <c r="H22" s="47">
        <f>SUM(H20:H21)</f>
        <v>0</v>
      </c>
      <c r="I22" s="46"/>
      <c r="J22" s="47">
        <f>SUM(J20:J21)</f>
        <v>0</v>
      </c>
      <c r="K22" s="46"/>
      <c r="L22" s="47">
        <f>SUM(L20:L21)</f>
        <v>0</v>
      </c>
      <c r="M22" s="46"/>
      <c r="N22" s="48">
        <f>SUM(N20:N21)</f>
        <v>0</v>
      </c>
      <c r="P22" s="27" t="str">
        <f t="shared" si="0"/>
        <v>Interim total 1.3</v>
      </c>
    </row>
    <row r="23" spans="1:16">
      <c r="A23" s="28" t="s">
        <v>48</v>
      </c>
      <c r="B23" s="108" t="s">
        <v>49</v>
      </c>
      <c r="C23" s="109"/>
      <c r="D23" s="29"/>
      <c r="E23" s="30"/>
      <c r="F23" s="49"/>
      <c r="G23" s="30"/>
      <c r="H23" s="49"/>
      <c r="I23" s="30"/>
      <c r="J23" s="49"/>
      <c r="K23" s="30"/>
      <c r="L23" s="49"/>
      <c r="M23" s="30"/>
      <c r="N23" s="50"/>
      <c r="P23" s="27" t="str">
        <f t="shared" si="0"/>
        <v>Processes</v>
      </c>
    </row>
    <row r="24" spans="1:16" ht="29">
      <c r="A24" s="34" t="s">
        <v>50</v>
      </c>
      <c r="B24" s="94" t="s">
        <v>51</v>
      </c>
      <c r="C24" s="95"/>
      <c r="D24" s="35">
        <v>0.04</v>
      </c>
      <c r="E24" s="36"/>
      <c r="F24" s="37">
        <f>$D24*E24*100</f>
        <v>0</v>
      </c>
      <c r="G24" s="36"/>
      <c r="H24" s="37">
        <f>$D24*G24*100</f>
        <v>0</v>
      </c>
      <c r="I24" s="36"/>
      <c r="J24" s="37">
        <f>$D24*I24*100</f>
        <v>0</v>
      </c>
      <c r="K24" s="36"/>
      <c r="L24" s="37">
        <f>$D24*K24*100</f>
        <v>0</v>
      </c>
      <c r="M24" s="36"/>
      <c r="N24" s="38">
        <f>$D24*M24*100</f>
        <v>0</v>
      </c>
      <c r="P24" s="39" t="str">
        <f t="shared" si="0"/>
        <v>Presentation and explanation of the implementation plan: work steps, milestones, schedule</v>
      </c>
    </row>
    <row r="25" spans="1:16" ht="29">
      <c r="A25" s="34" t="s">
        <v>52</v>
      </c>
      <c r="B25" s="116" t="s">
        <v>53</v>
      </c>
      <c r="C25" s="117"/>
      <c r="D25" s="35">
        <v>0.01</v>
      </c>
      <c r="E25" s="36"/>
      <c r="F25" s="43">
        <f>$D25*E25*100</f>
        <v>0</v>
      </c>
      <c r="G25" s="36"/>
      <c r="H25" s="43">
        <f>$D25*G25*100</f>
        <v>0</v>
      </c>
      <c r="I25" s="36"/>
      <c r="J25" s="43">
        <f>$D25*I25*100</f>
        <v>0</v>
      </c>
      <c r="K25" s="36"/>
      <c r="L25" s="43">
        <f>$D25*K25*100</f>
        <v>0</v>
      </c>
      <c r="M25" s="36"/>
      <c r="N25" s="44">
        <f>$D25*M25*100</f>
        <v>0</v>
      </c>
      <c r="P25" s="39" t="str">
        <f t="shared" si="0"/>
        <v>Presentation and explanation of the integration of the partner contributions</v>
      </c>
    </row>
    <row r="26" spans="1:16" s="26" customFormat="1" ht="10.5">
      <c r="A26" s="83" t="s">
        <v>54</v>
      </c>
      <c r="B26" s="83"/>
      <c r="C26" s="84"/>
      <c r="D26" s="45">
        <f>SUM(D24:D25)</f>
        <v>0.05</v>
      </c>
      <c r="E26" s="46"/>
      <c r="F26" s="47">
        <f>SUM(F24:F25)</f>
        <v>0</v>
      </c>
      <c r="G26" s="46"/>
      <c r="H26" s="47">
        <f>SUM(H24:H25)</f>
        <v>0</v>
      </c>
      <c r="I26" s="46"/>
      <c r="J26" s="47">
        <f>SUM(J24:J25)</f>
        <v>0</v>
      </c>
      <c r="K26" s="46"/>
      <c r="L26" s="47">
        <f>SUM(L24:L25)</f>
        <v>0</v>
      </c>
      <c r="M26" s="46"/>
      <c r="N26" s="48">
        <f>SUM(N24:N25)</f>
        <v>0</v>
      </c>
      <c r="P26" s="27" t="str">
        <f t="shared" si="0"/>
        <v>Interim total 1.4</v>
      </c>
    </row>
    <row r="27" spans="1:16">
      <c r="A27" s="28" t="s">
        <v>55</v>
      </c>
      <c r="B27" s="108" t="s">
        <v>56</v>
      </c>
      <c r="C27" s="109"/>
      <c r="D27" s="29"/>
      <c r="E27" s="30"/>
      <c r="F27" s="49"/>
      <c r="G27" s="30"/>
      <c r="H27" s="49"/>
      <c r="I27" s="30"/>
      <c r="J27" s="49"/>
      <c r="K27" s="30"/>
      <c r="L27" s="49"/>
      <c r="M27" s="30"/>
      <c r="N27" s="50"/>
      <c r="P27" s="27" t="str">
        <f t="shared" si="0"/>
        <v>Learning and innovation</v>
      </c>
    </row>
    <row r="28" spans="1:16" ht="29">
      <c r="A28" s="34" t="s">
        <v>57</v>
      </c>
      <c r="B28" s="94" t="s">
        <v>58</v>
      </c>
      <c r="C28" s="95"/>
      <c r="D28" s="35">
        <v>0.02</v>
      </c>
      <c r="E28" s="36"/>
      <c r="F28" s="37">
        <f>$D28*E28*100</f>
        <v>0</v>
      </c>
      <c r="G28" s="36"/>
      <c r="H28" s="37">
        <f>$D28*G28*100</f>
        <v>0</v>
      </c>
      <c r="I28" s="36"/>
      <c r="J28" s="37">
        <f>$D28*I28*100</f>
        <v>0</v>
      </c>
      <c r="K28" s="36"/>
      <c r="L28" s="37">
        <f>$D28*K28*100</f>
        <v>0</v>
      </c>
      <c r="M28" s="36"/>
      <c r="N28" s="38">
        <f>$D28*M28*100</f>
        <v>0</v>
      </c>
      <c r="P28" s="39" t="str">
        <f t="shared" si="0"/>
        <v>Contractor's contribution to knowledge management at the partner and at GIZ</v>
      </c>
    </row>
    <row r="29" spans="1:16" ht="43.5">
      <c r="A29" s="34" t="s">
        <v>59</v>
      </c>
      <c r="B29" s="116" t="s">
        <v>60</v>
      </c>
      <c r="C29" s="117"/>
      <c r="D29" s="35">
        <v>0.03</v>
      </c>
      <c r="E29" s="36">
        <v>0</v>
      </c>
      <c r="F29" s="43">
        <f>$D29*E29*100</f>
        <v>0</v>
      </c>
      <c r="G29" s="36"/>
      <c r="H29" s="43">
        <f>$D29*G29*100</f>
        <v>0</v>
      </c>
      <c r="I29" s="36"/>
      <c r="J29" s="43">
        <f>$D29*I29*100</f>
        <v>0</v>
      </c>
      <c r="K29" s="36"/>
      <c r="L29" s="43">
        <f>$D29*K29*100</f>
        <v>0</v>
      </c>
      <c r="M29" s="36"/>
      <c r="N29" s="44">
        <f>$D29*M29*100</f>
        <v>0</v>
      </c>
      <c r="P29" s="39" t="str">
        <f t="shared" si="0"/>
        <v>Presentation and explanation of the measures undertaken by the contractor to promote scaling-up effects</v>
      </c>
    </row>
    <row r="30" spans="1:16" s="26" customFormat="1" ht="10.5">
      <c r="A30" s="83" t="s">
        <v>61</v>
      </c>
      <c r="B30" s="83"/>
      <c r="C30" s="84"/>
      <c r="D30" s="45">
        <f>SUM(D28:D29)</f>
        <v>0.05</v>
      </c>
      <c r="E30" s="46"/>
      <c r="F30" s="47">
        <f>SUM(F28:F29)</f>
        <v>0</v>
      </c>
      <c r="G30" s="46"/>
      <c r="H30" s="47">
        <f>SUM(H28:H29)</f>
        <v>0</v>
      </c>
      <c r="I30" s="46"/>
      <c r="J30" s="47">
        <f>SUM(J28:J29)</f>
        <v>0</v>
      </c>
      <c r="K30" s="46"/>
      <c r="L30" s="47">
        <f>SUM(L28:L29)</f>
        <v>0</v>
      </c>
      <c r="M30" s="46"/>
      <c r="N30" s="48">
        <f>SUM(N28:N29)</f>
        <v>0</v>
      </c>
      <c r="P30" s="27" t="str">
        <f t="shared" si="0"/>
        <v>Interim total 1.5</v>
      </c>
    </row>
    <row r="31" spans="1:16">
      <c r="A31" s="28" t="s">
        <v>62</v>
      </c>
      <c r="B31" s="108" t="s">
        <v>63</v>
      </c>
      <c r="C31" s="109"/>
      <c r="D31" s="29"/>
      <c r="E31" s="30"/>
      <c r="F31" s="49"/>
      <c r="G31" s="30"/>
      <c r="H31" s="49"/>
      <c r="I31" s="30"/>
      <c r="J31" s="49"/>
      <c r="K31" s="30"/>
      <c r="L31" s="49"/>
      <c r="M31" s="30"/>
      <c r="N31" s="50"/>
      <c r="P31" s="27" t="str">
        <f t="shared" si="0"/>
        <v>Project management of the contractor</v>
      </c>
    </row>
    <row r="32" spans="1:16" ht="29">
      <c r="A32" s="34" t="s">
        <v>64</v>
      </c>
      <c r="B32" s="94" t="s">
        <v>65</v>
      </c>
      <c r="C32" s="95"/>
      <c r="D32" s="35">
        <v>0.02</v>
      </c>
      <c r="E32" s="36">
        <v>0</v>
      </c>
      <c r="F32" s="37">
        <f>$D32*E32*100</f>
        <v>0</v>
      </c>
      <c r="G32" s="36"/>
      <c r="H32" s="37">
        <f>$D32*G32*100</f>
        <v>0</v>
      </c>
      <c r="I32" s="36"/>
      <c r="J32" s="37">
        <f>$D32*I32*100</f>
        <v>0</v>
      </c>
      <c r="K32" s="36"/>
      <c r="L32" s="37">
        <f>$D32*K32*100</f>
        <v>0</v>
      </c>
      <c r="M32" s="36"/>
      <c r="N32" s="38">
        <f>$D32*M32*100</f>
        <v>0</v>
      </c>
      <c r="P32" s="39" t="str">
        <f t="shared" si="0"/>
        <v>Approach and procedure for coordination with/in GIZ project</v>
      </c>
    </row>
    <row r="33" spans="1:16" ht="43.5">
      <c r="A33" s="34" t="s">
        <v>66</v>
      </c>
      <c r="B33" s="110" t="s">
        <v>67</v>
      </c>
      <c r="C33" s="111"/>
      <c r="D33" s="35">
        <v>0.02</v>
      </c>
      <c r="E33" s="36">
        <v>0</v>
      </c>
      <c r="F33" s="37">
        <f>$D33*E33*100</f>
        <v>0</v>
      </c>
      <c r="G33" s="36"/>
      <c r="H33" s="37">
        <f>$D33*G33*100</f>
        <v>0</v>
      </c>
      <c r="I33" s="36"/>
      <c r="J33" s="37">
        <f>$D33*I33*100</f>
        <v>0</v>
      </c>
      <c r="K33" s="36"/>
      <c r="L33" s="37">
        <f>$D33*K33*100</f>
        <v>0</v>
      </c>
      <c r="M33" s="36"/>
      <c r="N33" s="38">
        <f>$D33*M33*100</f>
        <v>0</v>
      </c>
      <c r="P33" s="39" t="str">
        <f t="shared" si="0"/>
        <v>Personnel assignment plan (who, when, what work steps) incl. explanation and specification of expert months</v>
      </c>
    </row>
    <row r="34" spans="1:16" ht="29">
      <c r="A34" s="34" t="s">
        <v>68</v>
      </c>
      <c r="B34" s="112" t="s">
        <v>69</v>
      </c>
      <c r="C34" s="113"/>
      <c r="D34" s="35">
        <v>0.03</v>
      </c>
      <c r="E34" s="36">
        <v>0</v>
      </c>
      <c r="F34" s="43">
        <f>$D34*E34*100</f>
        <v>0</v>
      </c>
      <c r="G34" s="36"/>
      <c r="H34" s="43">
        <f>$D34*G34*100</f>
        <v>0</v>
      </c>
      <c r="I34" s="36"/>
      <c r="J34" s="43">
        <f>$D34*I34*100</f>
        <v>0</v>
      </c>
      <c r="K34" s="36"/>
      <c r="L34" s="43">
        <f>$D34*K34*100</f>
        <v>0</v>
      </c>
      <c r="M34" s="36"/>
      <c r="N34" s="44">
        <f>$D34*M34*100</f>
        <v>0</v>
      </c>
      <c r="P34" s="39" t="str">
        <f t="shared" si="0"/>
        <v>Contractor's backstopping strategy (incl. CVs of the technical and administrative backstopper)</v>
      </c>
    </row>
    <row r="35" spans="1:16" s="26" customFormat="1" ht="10.5">
      <c r="A35" s="83" t="s">
        <v>70</v>
      </c>
      <c r="B35" s="83"/>
      <c r="C35" s="84"/>
      <c r="D35" s="45">
        <f>SUM(D32:D34)</f>
        <v>7.0000000000000007E-2</v>
      </c>
      <c r="E35" s="46"/>
      <c r="F35" s="47">
        <f>SUM(F32:F34)</f>
        <v>0</v>
      </c>
      <c r="G35" s="46"/>
      <c r="H35" s="47">
        <f>SUM(H32:H34)</f>
        <v>0</v>
      </c>
      <c r="I35" s="46"/>
      <c r="J35" s="47">
        <f>SUM(J32:J34)</f>
        <v>0</v>
      </c>
      <c r="K35" s="46"/>
      <c r="L35" s="47">
        <f>SUM(L32:L34)</f>
        <v>0</v>
      </c>
      <c r="M35" s="46"/>
      <c r="N35" s="48">
        <f>SUM(N32:N34)</f>
        <v>0</v>
      </c>
      <c r="P35" s="27" t="str">
        <f t="shared" si="0"/>
        <v>Interim total 1.6</v>
      </c>
    </row>
    <row r="36" spans="1:16">
      <c r="A36" s="51" t="s">
        <v>71</v>
      </c>
      <c r="B36" s="114" t="s">
        <v>72</v>
      </c>
      <c r="C36" s="115"/>
      <c r="D36" s="52">
        <v>0</v>
      </c>
      <c r="E36" s="53"/>
      <c r="F36" s="47">
        <f>$D36*E36*100</f>
        <v>0</v>
      </c>
      <c r="G36" s="53"/>
      <c r="H36" s="47">
        <f>$D36*G36*100</f>
        <v>0</v>
      </c>
      <c r="I36" s="53"/>
      <c r="J36" s="47">
        <f>$D36*I36*100</f>
        <v>0</v>
      </c>
      <c r="K36" s="53"/>
      <c r="L36" s="47">
        <f>$D36*K36*100</f>
        <v>0</v>
      </c>
      <c r="M36" s="53"/>
      <c r="N36" s="48">
        <f>$D36*M36*100</f>
        <v>0</v>
      </c>
      <c r="P36" s="27" t="str">
        <f t="shared" si="0"/>
        <v>Further requirements</v>
      </c>
    </row>
    <row r="37" spans="1:16">
      <c r="A37" s="85" t="s">
        <v>73</v>
      </c>
      <c r="B37" s="85"/>
      <c r="C37" s="86"/>
      <c r="D37" s="54">
        <f>SUM(D14,D18,D22,D26,D30,D35,D36)</f>
        <v>0.37</v>
      </c>
      <c r="E37" s="55"/>
      <c r="F37" s="56">
        <f>SUM(F14,F18,F22,F26,F30,F35,F36)</f>
        <v>0</v>
      </c>
      <c r="G37" s="55"/>
      <c r="H37" s="56">
        <f>SUM(H14,H18,H22,H26,H30,H35,H36)</f>
        <v>0</v>
      </c>
      <c r="I37" s="55"/>
      <c r="J37" s="56">
        <f>SUM(J14,J18,J22,J26,J30,J35,J36)</f>
        <v>0</v>
      </c>
      <c r="K37" s="55"/>
      <c r="L37" s="56">
        <f>SUM(L14,L18,L22,L26,L30,L35,L36)</f>
        <v>0</v>
      </c>
      <c r="M37" s="55"/>
      <c r="N37" s="57">
        <f>SUM(N14,N18,N22,N26,N30,N35,N36)</f>
        <v>0</v>
      </c>
      <c r="P37" s="27" t="str">
        <f t="shared" si="0"/>
        <v>Total 1</v>
      </c>
    </row>
    <row r="38" spans="1:16" s="26" customFormat="1" ht="13">
      <c r="A38" s="25" t="s">
        <v>74</v>
      </c>
      <c r="B38" s="106" t="s">
        <v>75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P38" s="27" t="str">
        <f t="shared" si="0"/>
        <v>Assessment of proposed staff</v>
      </c>
    </row>
    <row r="39" spans="1:16" ht="20" customHeight="1">
      <c r="A39" s="28" t="s">
        <v>76</v>
      </c>
      <c r="B39" s="92" t="s">
        <v>77</v>
      </c>
      <c r="C39" s="93"/>
      <c r="D39" s="58"/>
      <c r="E39" s="59"/>
      <c r="F39" s="49"/>
      <c r="G39" s="59"/>
      <c r="H39" s="49"/>
      <c r="I39" s="59"/>
      <c r="J39" s="49"/>
      <c r="K39" s="59"/>
      <c r="L39" s="49"/>
      <c r="M39" s="59"/>
      <c r="N39" s="50"/>
      <c r="P39" s="27" t="str">
        <f t="shared" si="0"/>
        <v>Team leader (in accordance with ToR provisions/criteria)</v>
      </c>
    </row>
    <row r="40" spans="1:16">
      <c r="A40" s="60" t="s">
        <v>78</v>
      </c>
      <c r="B40" s="100" t="s">
        <v>79</v>
      </c>
      <c r="C40" s="101"/>
      <c r="D40" s="35">
        <v>0.03</v>
      </c>
      <c r="E40" s="36"/>
      <c r="F40" s="37">
        <f t="shared" ref="F40:H46" si="1">$D40*E40*100</f>
        <v>0</v>
      </c>
      <c r="G40" s="36"/>
      <c r="H40" s="37">
        <f t="shared" si="1"/>
        <v>0</v>
      </c>
      <c r="I40" s="36"/>
      <c r="J40" s="37">
        <f t="shared" ref="J40:J46" si="2">$D40*I40*100</f>
        <v>0</v>
      </c>
      <c r="K40" s="36"/>
      <c r="L40" s="37">
        <f t="shared" ref="L40:L46" si="3">$D40*K40*100</f>
        <v>0</v>
      </c>
      <c r="M40" s="36"/>
      <c r="N40" s="38">
        <f t="shared" ref="N40:N46" si="4">$D40*M40*100</f>
        <v>0</v>
      </c>
      <c r="P40" s="39" t="str">
        <f t="shared" si="0"/>
        <v>- Qualifications</v>
      </c>
    </row>
    <row r="41" spans="1:16">
      <c r="A41" s="60" t="s">
        <v>80</v>
      </c>
      <c r="B41" s="100" t="s">
        <v>81</v>
      </c>
      <c r="C41" s="101"/>
      <c r="D41" s="35">
        <v>0.01</v>
      </c>
      <c r="E41" s="36"/>
      <c r="F41" s="37">
        <f t="shared" si="1"/>
        <v>0</v>
      </c>
      <c r="G41" s="36"/>
      <c r="H41" s="37">
        <f t="shared" si="1"/>
        <v>0</v>
      </c>
      <c r="I41" s="36"/>
      <c r="J41" s="37">
        <f t="shared" si="2"/>
        <v>0</v>
      </c>
      <c r="K41" s="36"/>
      <c r="L41" s="37">
        <f t="shared" si="3"/>
        <v>0</v>
      </c>
      <c r="M41" s="36"/>
      <c r="N41" s="38">
        <f t="shared" si="4"/>
        <v>0</v>
      </c>
      <c r="P41" s="39" t="str">
        <f t="shared" si="0"/>
        <v>- Language</v>
      </c>
    </row>
    <row r="42" spans="1:16">
      <c r="A42" s="34" t="s">
        <v>82</v>
      </c>
      <c r="B42" s="102" t="s">
        <v>83</v>
      </c>
      <c r="C42" s="103"/>
      <c r="D42" s="35">
        <v>0.03</v>
      </c>
      <c r="E42" s="36"/>
      <c r="F42" s="37">
        <f t="shared" si="1"/>
        <v>0</v>
      </c>
      <c r="G42" s="36"/>
      <c r="H42" s="37">
        <f t="shared" si="1"/>
        <v>0</v>
      </c>
      <c r="I42" s="36"/>
      <c r="J42" s="37">
        <f t="shared" si="2"/>
        <v>0</v>
      </c>
      <c r="K42" s="36"/>
      <c r="L42" s="37">
        <f t="shared" si="3"/>
        <v>0</v>
      </c>
      <c r="M42" s="36"/>
      <c r="N42" s="38">
        <f t="shared" si="4"/>
        <v>0</v>
      </c>
      <c r="P42" s="39" t="str">
        <f t="shared" si="0"/>
        <v>- General professional experience</v>
      </c>
    </row>
    <row r="43" spans="1:16">
      <c r="A43" s="60" t="s">
        <v>84</v>
      </c>
      <c r="B43" s="102" t="s">
        <v>85</v>
      </c>
      <c r="C43" s="103"/>
      <c r="D43" s="35">
        <v>0.04</v>
      </c>
      <c r="E43" s="36"/>
      <c r="F43" s="37">
        <f t="shared" si="1"/>
        <v>0</v>
      </c>
      <c r="G43" s="36"/>
      <c r="H43" s="37">
        <f t="shared" si="1"/>
        <v>0</v>
      </c>
      <c r="I43" s="36"/>
      <c r="J43" s="37">
        <f t="shared" si="2"/>
        <v>0</v>
      </c>
      <c r="K43" s="36"/>
      <c r="L43" s="37">
        <f t="shared" si="3"/>
        <v>0</v>
      </c>
      <c r="M43" s="36"/>
      <c r="N43" s="38">
        <f t="shared" si="4"/>
        <v>0</v>
      </c>
      <c r="P43" s="39" t="str">
        <f t="shared" si="0"/>
        <v>- Specific professional experience</v>
      </c>
    </row>
    <row r="44" spans="1:16">
      <c r="A44" s="60" t="s">
        <v>86</v>
      </c>
      <c r="B44" s="100" t="s">
        <v>87</v>
      </c>
      <c r="C44" s="101"/>
      <c r="D44" s="35">
        <v>0.05</v>
      </c>
      <c r="E44" s="36"/>
      <c r="F44" s="37">
        <f t="shared" si="1"/>
        <v>0</v>
      </c>
      <c r="G44" s="36"/>
      <c r="H44" s="37">
        <f t="shared" si="1"/>
        <v>0</v>
      </c>
      <c r="I44" s="36"/>
      <c r="J44" s="37">
        <f t="shared" si="2"/>
        <v>0</v>
      </c>
      <c r="K44" s="36"/>
      <c r="L44" s="37">
        <f t="shared" si="3"/>
        <v>0</v>
      </c>
      <c r="M44" s="36"/>
      <c r="N44" s="38">
        <f t="shared" si="4"/>
        <v>0</v>
      </c>
      <c r="P44" s="39" t="str">
        <f t="shared" si="0"/>
        <v>- Leadership/management experience</v>
      </c>
    </row>
    <row r="45" spans="1:16">
      <c r="A45" s="60" t="s">
        <v>88</v>
      </c>
      <c r="B45" s="102" t="s">
        <v>89</v>
      </c>
      <c r="C45" s="103"/>
      <c r="D45" s="35">
        <v>0.02</v>
      </c>
      <c r="E45" s="36"/>
      <c r="F45" s="37">
        <f t="shared" si="1"/>
        <v>0</v>
      </c>
      <c r="G45" s="36"/>
      <c r="H45" s="37">
        <f t="shared" si="1"/>
        <v>0</v>
      </c>
      <c r="I45" s="36"/>
      <c r="J45" s="37">
        <f t="shared" si="2"/>
        <v>0</v>
      </c>
      <c r="K45" s="36"/>
      <c r="L45" s="37">
        <f t="shared" si="3"/>
        <v>0</v>
      </c>
      <c r="M45" s="36"/>
      <c r="N45" s="38">
        <f t="shared" si="4"/>
        <v>0</v>
      </c>
      <c r="P45" s="39" t="str">
        <f t="shared" si="0"/>
        <v>- Regional experience</v>
      </c>
    </row>
    <row r="46" spans="1:16">
      <c r="A46" s="60" t="s">
        <v>90</v>
      </c>
      <c r="B46" s="104" t="s">
        <v>91</v>
      </c>
      <c r="C46" s="105"/>
      <c r="D46" s="35">
        <v>0.02</v>
      </c>
      <c r="E46" s="36"/>
      <c r="F46" s="37">
        <f t="shared" si="1"/>
        <v>0</v>
      </c>
      <c r="G46" s="36"/>
      <c r="H46" s="37">
        <f t="shared" si="1"/>
        <v>0</v>
      </c>
      <c r="I46" s="36"/>
      <c r="J46" s="37">
        <f t="shared" si="2"/>
        <v>0</v>
      </c>
      <c r="K46" s="36"/>
      <c r="L46" s="37">
        <f t="shared" si="3"/>
        <v>0</v>
      </c>
      <c r="M46" s="36"/>
      <c r="N46" s="38">
        <f t="shared" si="4"/>
        <v>0</v>
      </c>
      <c r="P46" s="39" t="str">
        <f t="shared" si="0"/>
        <v>- Development cooperation experience</v>
      </c>
    </row>
    <row r="47" spans="1:16">
      <c r="A47" s="60" t="s">
        <v>92</v>
      </c>
      <c r="B47" s="90" t="s">
        <v>93</v>
      </c>
      <c r="C47" s="91"/>
      <c r="D47" s="61">
        <v>0</v>
      </c>
      <c r="E47" s="62"/>
      <c r="F47" s="43">
        <f>$D47*E47*100</f>
        <v>0</v>
      </c>
      <c r="G47" s="62"/>
      <c r="H47" s="43">
        <f>$D47*G47*100</f>
        <v>0</v>
      </c>
      <c r="I47" s="62"/>
      <c r="J47" s="43">
        <f>$D47*I47*100</f>
        <v>0</v>
      </c>
      <c r="K47" s="62"/>
      <c r="L47" s="43">
        <f>$D47*K47*100</f>
        <v>0</v>
      </c>
      <c r="M47" s="62"/>
      <c r="N47" s="44">
        <f>$D47*M47*100</f>
        <v>0</v>
      </c>
      <c r="P47" s="39" t="str">
        <f t="shared" si="0"/>
        <v>- Other</v>
      </c>
    </row>
    <row r="48" spans="1:16" s="26" customFormat="1" ht="10.5">
      <c r="A48" s="83" t="s">
        <v>94</v>
      </c>
      <c r="B48" s="83"/>
      <c r="C48" s="84"/>
      <c r="D48" s="45">
        <f>SUM(D40:D47)</f>
        <v>0.2</v>
      </c>
      <c r="E48" s="46"/>
      <c r="F48" s="47">
        <f>SUM(F40:F47)</f>
        <v>0</v>
      </c>
      <c r="G48" s="46"/>
      <c r="H48" s="47">
        <f>SUM(H40:H47)</f>
        <v>0</v>
      </c>
      <c r="I48" s="46"/>
      <c r="J48" s="47">
        <f>SUM(J40:J47)</f>
        <v>0</v>
      </c>
      <c r="K48" s="46"/>
      <c r="L48" s="47">
        <f>SUM(L40:L47)</f>
        <v>0</v>
      </c>
      <c r="M48" s="46"/>
      <c r="N48" s="48">
        <f>SUM(N40:N47)</f>
        <v>0</v>
      </c>
      <c r="P48" s="27" t="str">
        <f t="shared" si="0"/>
        <v>Interim total 2.1</v>
      </c>
    </row>
    <row r="49" spans="1:16">
      <c r="A49" s="28" t="s">
        <v>95</v>
      </c>
      <c r="B49" s="92" t="s">
        <v>96</v>
      </c>
      <c r="C49" s="93"/>
      <c r="D49" s="58"/>
      <c r="E49" s="59"/>
      <c r="F49" s="49"/>
      <c r="G49" s="59"/>
      <c r="H49" s="49"/>
      <c r="I49" s="59"/>
      <c r="J49" s="49"/>
      <c r="K49" s="59"/>
      <c r="L49" s="49"/>
      <c r="M49" s="59"/>
      <c r="N49" s="50"/>
      <c r="P49" s="27" t="str">
        <f t="shared" si="0"/>
        <v>Expert 1 (in accordance with ToR provisions/criteria)</v>
      </c>
    </row>
    <row r="50" spans="1:16">
      <c r="A50" s="60" t="s">
        <v>97</v>
      </c>
      <c r="B50" s="100" t="s">
        <v>79</v>
      </c>
      <c r="C50" s="101"/>
      <c r="D50" s="35">
        <v>0.02</v>
      </c>
      <c r="E50" s="36"/>
      <c r="F50" s="37">
        <f t="shared" ref="F50:H56" si="5">$D50*E50*100</f>
        <v>0</v>
      </c>
      <c r="G50" s="36"/>
      <c r="H50" s="37">
        <f t="shared" si="5"/>
        <v>0</v>
      </c>
      <c r="I50" s="36"/>
      <c r="J50" s="37">
        <f t="shared" ref="J50:J56" si="6">$D50*I50*100</f>
        <v>0</v>
      </c>
      <c r="K50" s="36"/>
      <c r="L50" s="37">
        <f t="shared" ref="L50:L56" si="7">$D50*K50*100</f>
        <v>0</v>
      </c>
      <c r="M50" s="36"/>
      <c r="N50" s="38">
        <f t="shared" ref="N50:N56" si="8">$D50*M50*100</f>
        <v>0</v>
      </c>
      <c r="P50" s="39" t="str">
        <f t="shared" si="0"/>
        <v>- Qualifications</v>
      </c>
    </row>
    <row r="51" spans="1:16">
      <c r="A51" s="60" t="s">
        <v>98</v>
      </c>
      <c r="B51" s="100" t="s">
        <v>81</v>
      </c>
      <c r="C51" s="101"/>
      <c r="D51" s="35">
        <v>0.01</v>
      </c>
      <c r="E51" s="36"/>
      <c r="F51" s="37">
        <f t="shared" si="5"/>
        <v>0</v>
      </c>
      <c r="G51" s="36"/>
      <c r="H51" s="37">
        <f t="shared" si="5"/>
        <v>0</v>
      </c>
      <c r="I51" s="36"/>
      <c r="J51" s="37">
        <f t="shared" si="6"/>
        <v>0</v>
      </c>
      <c r="K51" s="36"/>
      <c r="L51" s="37">
        <f t="shared" si="7"/>
        <v>0</v>
      </c>
      <c r="M51" s="36"/>
      <c r="N51" s="38">
        <f t="shared" si="8"/>
        <v>0</v>
      </c>
      <c r="P51" s="39" t="str">
        <f t="shared" si="0"/>
        <v>- Language</v>
      </c>
    </row>
    <row r="52" spans="1:16">
      <c r="A52" s="34" t="s">
        <v>99</v>
      </c>
      <c r="B52" s="102" t="s">
        <v>83</v>
      </c>
      <c r="C52" s="103"/>
      <c r="D52" s="35">
        <v>0.03</v>
      </c>
      <c r="E52" s="36"/>
      <c r="F52" s="37">
        <f t="shared" si="5"/>
        <v>0</v>
      </c>
      <c r="G52" s="36"/>
      <c r="H52" s="37">
        <f t="shared" si="5"/>
        <v>0</v>
      </c>
      <c r="I52" s="36"/>
      <c r="J52" s="37">
        <f t="shared" si="6"/>
        <v>0</v>
      </c>
      <c r="K52" s="36"/>
      <c r="L52" s="37">
        <f t="shared" si="7"/>
        <v>0</v>
      </c>
      <c r="M52" s="36"/>
      <c r="N52" s="38">
        <f t="shared" si="8"/>
        <v>0</v>
      </c>
      <c r="P52" s="39" t="str">
        <f t="shared" si="0"/>
        <v>- General professional experience</v>
      </c>
    </row>
    <row r="53" spans="1:16">
      <c r="A53" s="60" t="s">
        <v>100</v>
      </c>
      <c r="B53" s="102" t="s">
        <v>85</v>
      </c>
      <c r="C53" s="103"/>
      <c r="D53" s="35">
        <v>0.05</v>
      </c>
      <c r="E53" s="36"/>
      <c r="F53" s="37">
        <f t="shared" si="5"/>
        <v>0</v>
      </c>
      <c r="G53" s="36"/>
      <c r="H53" s="37">
        <f t="shared" si="5"/>
        <v>0</v>
      </c>
      <c r="I53" s="36"/>
      <c r="J53" s="37">
        <f t="shared" si="6"/>
        <v>0</v>
      </c>
      <c r="K53" s="36"/>
      <c r="L53" s="37">
        <f t="shared" si="7"/>
        <v>0</v>
      </c>
      <c r="M53" s="36"/>
      <c r="N53" s="38">
        <f t="shared" si="8"/>
        <v>0</v>
      </c>
      <c r="P53" s="39" t="str">
        <f t="shared" si="0"/>
        <v>- Specific professional experience</v>
      </c>
    </row>
    <row r="54" spans="1:16">
      <c r="A54" s="60" t="s">
        <v>101</v>
      </c>
      <c r="B54" s="100" t="s">
        <v>87</v>
      </c>
      <c r="C54" s="101"/>
      <c r="D54" s="35">
        <v>0.03</v>
      </c>
      <c r="E54" s="36"/>
      <c r="F54" s="37">
        <f t="shared" si="5"/>
        <v>0</v>
      </c>
      <c r="G54" s="36"/>
      <c r="H54" s="37">
        <f t="shared" si="5"/>
        <v>0</v>
      </c>
      <c r="I54" s="36"/>
      <c r="J54" s="37">
        <f t="shared" si="6"/>
        <v>0</v>
      </c>
      <c r="K54" s="36"/>
      <c r="L54" s="37">
        <f t="shared" si="7"/>
        <v>0</v>
      </c>
      <c r="M54" s="36"/>
      <c r="N54" s="38">
        <f t="shared" si="8"/>
        <v>0</v>
      </c>
      <c r="P54" s="39" t="str">
        <f t="shared" si="0"/>
        <v>- Leadership/management experience</v>
      </c>
    </row>
    <row r="55" spans="1:16">
      <c r="A55" s="60" t="s">
        <v>102</v>
      </c>
      <c r="B55" s="102" t="s">
        <v>89</v>
      </c>
      <c r="C55" s="103"/>
      <c r="D55" s="35">
        <v>0.02</v>
      </c>
      <c r="E55" s="36"/>
      <c r="F55" s="37">
        <f t="shared" si="5"/>
        <v>0</v>
      </c>
      <c r="G55" s="36"/>
      <c r="H55" s="37">
        <f t="shared" si="5"/>
        <v>0</v>
      </c>
      <c r="I55" s="36"/>
      <c r="J55" s="37">
        <f t="shared" si="6"/>
        <v>0</v>
      </c>
      <c r="K55" s="36"/>
      <c r="L55" s="37">
        <f t="shared" si="7"/>
        <v>0</v>
      </c>
      <c r="M55" s="36"/>
      <c r="N55" s="38">
        <f t="shared" si="8"/>
        <v>0</v>
      </c>
      <c r="P55" s="39" t="str">
        <f t="shared" si="0"/>
        <v>- Regional experience</v>
      </c>
    </row>
    <row r="56" spans="1:16">
      <c r="A56" s="60" t="s">
        <v>103</v>
      </c>
      <c r="B56" s="104" t="s">
        <v>91</v>
      </c>
      <c r="C56" s="105"/>
      <c r="D56" s="35">
        <v>0</v>
      </c>
      <c r="E56" s="36"/>
      <c r="F56" s="37">
        <f t="shared" si="5"/>
        <v>0</v>
      </c>
      <c r="G56" s="36"/>
      <c r="H56" s="37">
        <f t="shared" si="5"/>
        <v>0</v>
      </c>
      <c r="I56" s="36"/>
      <c r="J56" s="37">
        <f t="shared" si="6"/>
        <v>0</v>
      </c>
      <c r="K56" s="36"/>
      <c r="L56" s="37">
        <f t="shared" si="7"/>
        <v>0</v>
      </c>
      <c r="M56" s="36"/>
      <c r="N56" s="38">
        <f t="shared" si="8"/>
        <v>0</v>
      </c>
      <c r="P56" s="39" t="str">
        <f t="shared" si="0"/>
        <v>- Development cooperation experience</v>
      </c>
    </row>
    <row r="57" spans="1:16">
      <c r="A57" s="60" t="s">
        <v>104</v>
      </c>
      <c r="B57" s="90" t="s">
        <v>93</v>
      </c>
      <c r="C57" s="91"/>
      <c r="D57" s="61">
        <v>0</v>
      </c>
      <c r="E57" s="62"/>
      <c r="F57" s="43">
        <f>$D57*E57*100</f>
        <v>0</v>
      </c>
      <c r="G57" s="62"/>
      <c r="H57" s="43">
        <f>$D57*G57*100</f>
        <v>0</v>
      </c>
      <c r="I57" s="62"/>
      <c r="J57" s="43">
        <f>$D57*I57*100</f>
        <v>0</v>
      </c>
      <c r="K57" s="62"/>
      <c r="L57" s="43">
        <f>$D57*K57*100</f>
        <v>0</v>
      </c>
      <c r="M57" s="62"/>
      <c r="N57" s="44">
        <f>$D57*M57*100</f>
        <v>0</v>
      </c>
      <c r="P57" s="39" t="str">
        <f t="shared" si="0"/>
        <v>- Other</v>
      </c>
    </row>
    <row r="58" spans="1:16" outlineLevel="1">
      <c r="A58" s="83" t="s">
        <v>105</v>
      </c>
      <c r="B58" s="83"/>
      <c r="C58" s="84"/>
      <c r="D58" s="45">
        <f>SUM(D50:D57)</f>
        <v>0.16</v>
      </c>
      <c r="E58" s="46"/>
      <c r="F58" s="47">
        <f>SUM(F50:F57)</f>
        <v>0</v>
      </c>
      <c r="G58" s="46"/>
      <c r="H58" s="47">
        <f>SUM(H50:H57)</f>
        <v>0</v>
      </c>
      <c r="I58" s="46"/>
      <c r="J58" s="47">
        <f>SUM(J50:J57)</f>
        <v>0</v>
      </c>
      <c r="K58" s="46"/>
      <c r="L58" s="47">
        <f>SUM(L50:L57)</f>
        <v>0</v>
      </c>
      <c r="M58" s="46"/>
      <c r="N58" s="48">
        <f>SUM(N50:N57)</f>
        <v>0</v>
      </c>
      <c r="P58" s="27" t="str">
        <f t="shared" si="0"/>
        <v>Interim total 2.2</v>
      </c>
    </row>
    <row r="59" spans="1:16">
      <c r="A59" s="28" t="s">
        <v>106</v>
      </c>
      <c r="B59" s="92" t="s">
        <v>107</v>
      </c>
      <c r="C59" s="93"/>
      <c r="D59" s="58"/>
      <c r="E59" s="59"/>
      <c r="F59" s="49"/>
      <c r="G59" s="59"/>
      <c r="H59" s="49"/>
      <c r="I59" s="59"/>
      <c r="J59" s="49"/>
      <c r="K59" s="59"/>
      <c r="L59" s="49"/>
      <c r="M59" s="59"/>
      <c r="N59" s="50"/>
      <c r="P59" s="27" t="str">
        <f t="shared" si="0"/>
        <v>Expert 2 (in accordance with ToR provisions/criteria)</v>
      </c>
    </row>
    <row r="60" spans="1:16">
      <c r="A60" s="60" t="s">
        <v>108</v>
      </c>
      <c r="B60" s="100" t="s">
        <v>79</v>
      </c>
      <c r="C60" s="101"/>
      <c r="D60" s="35">
        <v>0.02</v>
      </c>
      <c r="E60" s="36"/>
      <c r="F60" s="37">
        <f t="shared" ref="F60:H66" si="9">$D60*E60*100</f>
        <v>0</v>
      </c>
      <c r="G60" s="36"/>
      <c r="H60" s="37">
        <f t="shared" si="9"/>
        <v>0</v>
      </c>
      <c r="I60" s="36"/>
      <c r="J60" s="37">
        <f t="shared" ref="J60:J66" si="10">$D60*I60*100</f>
        <v>0</v>
      </c>
      <c r="K60" s="36"/>
      <c r="L60" s="37">
        <f t="shared" ref="L60:L66" si="11">$D60*K60*100</f>
        <v>0</v>
      </c>
      <c r="M60" s="36"/>
      <c r="N60" s="38">
        <f t="shared" ref="N60:N66" si="12">$D60*M60*100</f>
        <v>0</v>
      </c>
      <c r="P60" s="39" t="str">
        <f t="shared" si="0"/>
        <v>- Qualifications</v>
      </c>
    </row>
    <row r="61" spans="1:16">
      <c r="A61" s="60" t="s">
        <v>109</v>
      </c>
      <c r="B61" s="100" t="s">
        <v>81</v>
      </c>
      <c r="C61" s="101"/>
      <c r="D61" s="35">
        <v>0.01</v>
      </c>
      <c r="E61" s="36"/>
      <c r="F61" s="37">
        <f t="shared" si="9"/>
        <v>0</v>
      </c>
      <c r="G61" s="36"/>
      <c r="H61" s="37">
        <f t="shared" si="9"/>
        <v>0</v>
      </c>
      <c r="I61" s="36"/>
      <c r="J61" s="37">
        <f t="shared" si="10"/>
        <v>0</v>
      </c>
      <c r="K61" s="36"/>
      <c r="L61" s="37">
        <f t="shared" si="11"/>
        <v>0</v>
      </c>
      <c r="M61" s="36"/>
      <c r="N61" s="38">
        <f t="shared" si="12"/>
        <v>0</v>
      </c>
      <c r="P61" s="39" t="str">
        <f t="shared" si="0"/>
        <v>- Language</v>
      </c>
    </row>
    <row r="62" spans="1:16">
      <c r="A62" s="34" t="s">
        <v>110</v>
      </c>
      <c r="B62" s="102" t="s">
        <v>83</v>
      </c>
      <c r="C62" s="103"/>
      <c r="D62" s="35">
        <v>0.03</v>
      </c>
      <c r="E62" s="36"/>
      <c r="F62" s="37">
        <f t="shared" si="9"/>
        <v>0</v>
      </c>
      <c r="G62" s="36"/>
      <c r="H62" s="37">
        <f t="shared" si="9"/>
        <v>0</v>
      </c>
      <c r="I62" s="36"/>
      <c r="J62" s="37">
        <f t="shared" si="10"/>
        <v>0</v>
      </c>
      <c r="K62" s="36"/>
      <c r="L62" s="37">
        <f t="shared" si="11"/>
        <v>0</v>
      </c>
      <c r="M62" s="36"/>
      <c r="N62" s="38">
        <f t="shared" si="12"/>
        <v>0</v>
      </c>
      <c r="P62" s="39" t="str">
        <f t="shared" si="0"/>
        <v>- General professional experience</v>
      </c>
    </row>
    <row r="63" spans="1:16">
      <c r="A63" s="60" t="s">
        <v>111</v>
      </c>
      <c r="B63" s="102" t="s">
        <v>85</v>
      </c>
      <c r="C63" s="103"/>
      <c r="D63" s="35">
        <v>0.05</v>
      </c>
      <c r="E63" s="36"/>
      <c r="F63" s="37">
        <f t="shared" si="9"/>
        <v>0</v>
      </c>
      <c r="G63" s="36"/>
      <c r="H63" s="37">
        <f t="shared" si="9"/>
        <v>0</v>
      </c>
      <c r="I63" s="36"/>
      <c r="J63" s="37">
        <f t="shared" si="10"/>
        <v>0</v>
      </c>
      <c r="K63" s="36"/>
      <c r="L63" s="37">
        <f t="shared" si="11"/>
        <v>0</v>
      </c>
      <c r="M63" s="36"/>
      <c r="N63" s="38">
        <f t="shared" si="12"/>
        <v>0</v>
      </c>
      <c r="P63" s="39" t="str">
        <f t="shared" si="0"/>
        <v>- Specific professional experience</v>
      </c>
    </row>
    <row r="64" spans="1:16">
      <c r="A64" s="60" t="s">
        <v>112</v>
      </c>
      <c r="B64" s="100" t="s">
        <v>87</v>
      </c>
      <c r="C64" s="101"/>
      <c r="D64" s="35">
        <v>0.03</v>
      </c>
      <c r="E64" s="36"/>
      <c r="F64" s="37">
        <f t="shared" si="9"/>
        <v>0</v>
      </c>
      <c r="G64" s="36"/>
      <c r="H64" s="37">
        <f t="shared" si="9"/>
        <v>0</v>
      </c>
      <c r="I64" s="36"/>
      <c r="J64" s="37">
        <f t="shared" si="10"/>
        <v>0</v>
      </c>
      <c r="K64" s="36"/>
      <c r="L64" s="37">
        <f t="shared" si="11"/>
        <v>0</v>
      </c>
      <c r="M64" s="36"/>
      <c r="N64" s="38">
        <f t="shared" si="12"/>
        <v>0</v>
      </c>
      <c r="P64" s="39" t="str">
        <f t="shared" si="0"/>
        <v>- Leadership/management experience</v>
      </c>
    </row>
    <row r="65" spans="1:16">
      <c r="A65" s="60" t="s">
        <v>113</v>
      </c>
      <c r="B65" s="102" t="s">
        <v>89</v>
      </c>
      <c r="C65" s="103"/>
      <c r="D65" s="35">
        <v>0.02</v>
      </c>
      <c r="E65" s="36"/>
      <c r="F65" s="37">
        <f t="shared" si="9"/>
        <v>0</v>
      </c>
      <c r="G65" s="36"/>
      <c r="H65" s="37">
        <f t="shared" si="9"/>
        <v>0</v>
      </c>
      <c r="I65" s="36"/>
      <c r="J65" s="37">
        <f t="shared" si="10"/>
        <v>0</v>
      </c>
      <c r="K65" s="36"/>
      <c r="L65" s="37">
        <f t="shared" si="11"/>
        <v>0</v>
      </c>
      <c r="M65" s="36"/>
      <c r="N65" s="38">
        <f t="shared" si="12"/>
        <v>0</v>
      </c>
      <c r="P65" s="39" t="str">
        <f t="shared" si="0"/>
        <v>- Regional experience</v>
      </c>
    </row>
    <row r="66" spans="1:16">
      <c r="A66" s="60" t="s">
        <v>114</v>
      </c>
      <c r="B66" s="104" t="s">
        <v>91</v>
      </c>
      <c r="C66" s="105"/>
      <c r="D66" s="35">
        <v>0</v>
      </c>
      <c r="E66" s="36"/>
      <c r="F66" s="37">
        <f t="shared" si="9"/>
        <v>0</v>
      </c>
      <c r="G66" s="36"/>
      <c r="H66" s="37">
        <f t="shared" si="9"/>
        <v>0</v>
      </c>
      <c r="I66" s="36"/>
      <c r="J66" s="37">
        <f t="shared" si="10"/>
        <v>0</v>
      </c>
      <c r="K66" s="36"/>
      <c r="L66" s="37">
        <f t="shared" si="11"/>
        <v>0</v>
      </c>
      <c r="M66" s="36"/>
      <c r="N66" s="38">
        <f t="shared" si="12"/>
        <v>0</v>
      </c>
      <c r="P66" s="39" t="str">
        <f t="shared" si="0"/>
        <v>- Development cooperation experience</v>
      </c>
    </row>
    <row r="67" spans="1:16">
      <c r="A67" s="60" t="s">
        <v>115</v>
      </c>
      <c r="B67" s="90" t="s">
        <v>93</v>
      </c>
      <c r="C67" s="91"/>
      <c r="D67" s="61">
        <v>0</v>
      </c>
      <c r="E67" s="62"/>
      <c r="F67" s="43">
        <f>$D67*E67*100</f>
        <v>0</v>
      </c>
      <c r="G67" s="62"/>
      <c r="H67" s="43">
        <f>$D67*G67*100</f>
        <v>0</v>
      </c>
      <c r="I67" s="62"/>
      <c r="J67" s="43">
        <f>$D67*I67*100</f>
        <v>0</v>
      </c>
      <c r="K67" s="62"/>
      <c r="L67" s="43">
        <f>$D67*K67*100</f>
        <v>0</v>
      </c>
      <c r="M67" s="62"/>
      <c r="N67" s="44">
        <f>$D67*M67*100</f>
        <v>0</v>
      </c>
      <c r="P67" s="39" t="str">
        <f t="shared" si="0"/>
        <v>- Other</v>
      </c>
    </row>
    <row r="68" spans="1:16" outlineLevel="1">
      <c r="A68" s="83" t="s">
        <v>116</v>
      </c>
      <c r="B68" s="83"/>
      <c r="C68" s="84"/>
      <c r="D68" s="45">
        <f>SUM(D60:D67)</f>
        <v>0.16</v>
      </c>
      <c r="E68" s="46"/>
      <c r="F68" s="47">
        <f>SUM(F60:F67)</f>
        <v>0</v>
      </c>
      <c r="G68" s="46"/>
      <c r="H68" s="47">
        <f>SUM(H60:H67)</f>
        <v>0</v>
      </c>
      <c r="I68" s="46"/>
      <c r="J68" s="47">
        <f>SUM(J60:J67)</f>
        <v>0</v>
      </c>
      <c r="K68" s="46"/>
      <c r="L68" s="47">
        <f>SUM(L60:L67)</f>
        <v>0</v>
      </c>
      <c r="M68" s="46"/>
      <c r="N68" s="48">
        <f>SUM(N60:N67)</f>
        <v>0</v>
      </c>
      <c r="P68" s="27" t="str">
        <f t="shared" si="0"/>
        <v>Interim total 2.3</v>
      </c>
    </row>
    <row r="69" spans="1:16">
      <c r="A69" s="28" t="s">
        <v>117</v>
      </c>
      <c r="B69" s="92" t="s">
        <v>118</v>
      </c>
      <c r="C69" s="93"/>
      <c r="D69" s="58"/>
      <c r="E69" s="59"/>
      <c r="F69" s="49"/>
      <c r="G69" s="59"/>
      <c r="H69" s="49"/>
      <c r="I69" s="59"/>
      <c r="J69" s="49"/>
      <c r="K69" s="59"/>
      <c r="L69" s="49"/>
      <c r="M69" s="59"/>
      <c r="N69" s="50"/>
      <c r="P69" s="27" t="str">
        <f t="shared" si="0"/>
        <v>Expert 3 (in accordance with ToR provisions/criteria)</v>
      </c>
    </row>
    <row r="70" spans="1:16">
      <c r="A70" s="60" t="s">
        <v>119</v>
      </c>
      <c r="B70" s="100" t="s">
        <v>79</v>
      </c>
      <c r="C70" s="101"/>
      <c r="D70" s="35">
        <v>0.02</v>
      </c>
      <c r="E70" s="36"/>
      <c r="F70" s="37">
        <f t="shared" ref="F70:H76" si="13">$D70*E70*100</f>
        <v>0</v>
      </c>
      <c r="G70" s="36"/>
      <c r="H70" s="37">
        <f t="shared" si="13"/>
        <v>0</v>
      </c>
      <c r="I70" s="36"/>
      <c r="J70" s="37">
        <f t="shared" ref="J70:J76" si="14">$D70*I70*100</f>
        <v>0</v>
      </c>
      <c r="K70" s="36"/>
      <c r="L70" s="37">
        <f t="shared" ref="L70:L76" si="15">$D70*K70*100</f>
        <v>0</v>
      </c>
      <c r="M70" s="36"/>
      <c r="N70" s="38">
        <f t="shared" ref="N70:N76" si="16">$D70*M70*100</f>
        <v>0</v>
      </c>
      <c r="P70" s="39" t="str">
        <f t="shared" si="0"/>
        <v>- Qualifications</v>
      </c>
    </row>
    <row r="71" spans="1:16">
      <c r="A71" s="60" t="s">
        <v>120</v>
      </c>
      <c r="B71" s="100" t="s">
        <v>81</v>
      </c>
      <c r="C71" s="101"/>
      <c r="D71" s="35">
        <v>0.01</v>
      </c>
      <c r="E71" s="36"/>
      <c r="F71" s="37">
        <f t="shared" si="13"/>
        <v>0</v>
      </c>
      <c r="G71" s="36"/>
      <c r="H71" s="37">
        <f t="shared" si="13"/>
        <v>0</v>
      </c>
      <c r="I71" s="36"/>
      <c r="J71" s="37">
        <f t="shared" si="14"/>
        <v>0</v>
      </c>
      <c r="K71" s="36"/>
      <c r="L71" s="37">
        <f t="shared" si="15"/>
        <v>0</v>
      </c>
      <c r="M71" s="36"/>
      <c r="N71" s="38">
        <f t="shared" si="16"/>
        <v>0</v>
      </c>
      <c r="P71" s="39" t="str">
        <f t="shared" si="0"/>
        <v>- Language</v>
      </c>
    </row>
    <row r="72" spans="1:16">
      <c r="A72" s="60" t="s">
        <v>121</v>
      </c>
      <c r="B72" s="102" t="s">
        <v>83</v>
      </c>
      <c r="C72" s="103"/>
      <c r="D72" s="61">
        <v>0.03</v>
      </c>
      <c r="E72" s="36"/>
      <c r="F72" s="37">
        <f t="shared" si="13"/>
        <v>0</v>
      </c>
      <c r="G72" s="36"/>
      <c r="H72" s="37">
        <f t="shared" si="13"/>
        <v>0</v>
      </c>
      <c r="I72" s="36"/>
      <c r="J72" s="37">
        <f t="shared" si="14"/>
        <v>0</v>
      </c>
      <c r="K72" s="36"/>
      <c r="L72" s="37">
        <f t="shared" si="15"/>
        <v>0</v>
      </c>
      <c r="M72" s="36"/>
      <c r="N72" s="38">
        <f t="shared" si="16"/>
        <v>0</v>
      </c>
      <c r="P72" s="39" t="str">
        <f t="shared" si="0"/>
        <v>- General professional experience</v>
      </c>
    </row>
    <row r="73" spans="1:16">
      <c r="A73" s="60" t="s">
        <v>122</v>
      </c>
      <c r="B73" s="102" t="s">
        <v>85</v>
      </c>
      <c r="C73" s="103"/>
      <c r="D73" s="35">
        <v>0.03</v>
      </c>
      <c r="E73" s="36"/>
      <c r="F73" s="37">
        <f t="shared" si="13"/>
        <v>0</v>
      </c>
      <c r="G73" s="36"/>
      <c r="H73" s="37">
        <f t="shared" si="13"/>
        <v>0</v>
      </c>
      <c r="I73" s="36"/>
      <c r="J73" s="37">
        <f t="shared" si="14"/>
        <v>0</v>
      </c>
      <c r="K73" s="36"/>
      <c r="L73" s="37">
        <f t="shared" si="15"/>
        <v>0</v>
      </c>
      <c r="M73" s="36"/>
      <c r="N73" s="38">
        <f t="shared" si="16"/>
        <v>0</v>
      </c>
      <c r="P73" s="39" t="str">
        <f t="shared" si="0"/>
        <v>- Specific professional experience</v>
      </c>
    </row>
    <row r="74" spans="1:16">
      <c r="A74" s="60" t="s">
        <v>123</v>
      </c>
      <c r="B74" s="100" t="s">
        <v>87</v>
      </c>
      <c r="C74" s="101"/>
      <c r="D74" s="35">
        <v>0</v>
      </c>
      <c r="E74" s="36"/>
      <c r="F74" s="37">
        <f t="shared" si="13"/>
        <v>0</v>
      </c>
      <c r="G74" s="36"/>
      <c r="H74" s="37">
        <f t="shared" si="13"/>
        <v>0</v>
      </c>
      <c r="I74" s="36"/>
      <c r="J74" s="37">
        <f t="shared" si="14"/>
        <v>0</v>
      </c>
      <c r="K74" s="36"/>
      <c r="L74" s="37">
        <f t="shared" si="15"/>
        <v>0</v>
      </c>
      <c r="M74" s="36"/>
      <c r="N74" s="38">
        <f t="shared" si="16"/>
        <v>0</v>
      </c>
      <c r="P74" s="39" t="str">
        <f t="shared" si="0"/>
        <v>- Leadership/management experience</v>
      </c>
    </row>
    <row r="75" spans="1:16">
      <c r="A75" s="60" t="s">
        <v>124</v>
      </c>
      <c r="B75" s="102" t="s">
        <v>89</v>
      </c>
      <c r="C75" s="103"/>
      <c r="D75" s="35">
        <v>0.02</v>
      </c>
      <c r="E75" s="36"/>
      <c r="F75" s="37">
        <f t="shared" si="13"/>
        <v>0</v>
      </c>
      <c r="G75" s="36"/>
      <c r="H75" s="37">
        <f t="shared" si="13"/>
        <v>0</v>
      </c>
      <c r="I75" s="36"/>
      <c r="J75" s="37">
        <f t="shared" si="14"/>
        <v>0</v>
      </c>
      <c r="K75" s="36"/>
      <c r="L75" s="37">
        <f t="shared" si="15"/>
        <v>0</v>
      </c>
      <c r="M75" s="36"/>
      <c r="N75" s="38">
        <f t="shared" si="16"/>
        <v>0</v>
      </c>
      <c r="P75" s="39" t="str">
        <f t="shared" ref="P75:P125" si="17">IF(ISBLANK(B75),A75,B75)</f>
        <v>- Regional experience</v>
      </c>
    </row>
    <row r="76" spans="1:16">
      <c r="A76" s="60" t="s">
        <v>125</v>
      </c>
      <c r="B76" s="104" t="s">
        <v>91</v>
      </c>
      <c r="C76" s="105"/>
      <c r="D76" s="35">
        <v>0</v>
      </c>
      <c r="E76" s="36"/>
      <c r="F76" s="37">
        <f t="shared" si="13"/>
        <v>0</v>
      </c>
      <c r="G76" s="36"/>
      <c r="H76" s="37">
        <f t="shared" si="13"/>
        <v>0</v>
      </c>
      <c r="I76" s="36"/>
      <c r="J76" s="37">
        <f t="shared" si="14"/>
        <v>0</v>
      </c>
      <c r="K76" s="36"/>
      <c r="L76" s="37">
        <f t="shared" si="15"/>
        <v>0</v>
      </c>
      <c r="M76" s="36"/>
      <c r="N76" s="38">
        <f t="shared" si="16"/>
        <v>0</v>
      </c>
      <c r="P76" s="39" t="str">
        <f t="shared" si="17"/>
        <v>- Development cooperation experience</v>
      </c>
    </row>
    <row r="77" spans="1:16">
      <c r="A77" s="60" t="s">
        <v>126</v>
      </c>
      <c r="B77" s="90" t="s">
        <v>93</v>
      </c>
      <c r="C77" s="91"/>
      <c r="D77" s="61">
        <v>0</v>
      </c>
      <c r="E77" s="62"/>
      <c r="F77" s="43">
        <f>$D77*E77*100</f>
        <v>0</v>
      </c>
      <c r="G77" s="62"/>
      <c r="H77" s="43">
        <f>$D77*G77*100</f>
        <v>0</v>
      </c>
      <c r="I77" s="62"/>
      <c r="J77" s="43">
        <f>$D77*I77*100</f>
        <v>0</v>
      </c>
      <c r="K77" s="62"/>
      <c r="L77" s="43">
        <f>$D77*K77*100</f>
        <v>0</v>
      </c>
      <c r="M77" s="62"/>
      <c r="N77" s="44">
        <f>$D77*M77*100</f>
        <v>0</v>
      </c>
      <c r="P77" s="39" t="str">
        <f t="shared" si="17"/>
        <v>- Other</v>
      </c>
    </row>
    <row r="78" spans="1:16" outlineLevel="1">
      <c r="A78" s="83" t="s">
        <v>127</v>
      </c>
      <c r="B78" s="83"/>
      <c r="C78" s="84"/>
      <c r="D78" s="45">
        <f>SUM(D70:D77)</f>
        <v>0.11</v>
      </c>
      <c r="E78" s="46"/>
      <c r="F78" s="47">
        <f>SUM(F70:F77)</f>
        <v>0</v>
      </c>
      <c r="G78" s="46"/>
      <c r="H78" s="47">
        <f>SUM(H70:H77)</f>
        <v>0</v>
      </c>
      <c r="I78" s="46"/>
      <c r="J78" s="47">
        <f>SUM(J70:J77)</f>
        <v>0</v>
      </c>
      <c r="K78" s="46"/>
      <c r="L78" s="47">
        <f>SUM(L70:L77)</f>
        <v>0</v>
      </c>
      <c r="M78" s="46"/>
      <c r="N78" s="48">
        <f>SUM(N70:N77)</f>
        <v>0</v>
      </c>
      <c r="P78" s="27" t="str">
        <f t="shared" si="17"/>
        <v>Interim total 2.4</v>
      </c>
    </row>
    <row r="79" spans="1:16">
      <c r="A79" s="28" t="s">
        <v>128</v>
      </c>
      <c r="B79" s="92" t="s">
        <v>129</v>
      </c>
      <c r="C79" s="93"/>
      <c r="D79" s="58"/>
      <c r="E79" s="59"/>
      <c r="F79" s="49"/>
      <c r="G79" s="59"/>
      <c r="H79" s="49"/>
      <c r="I79" s="59"/>
      <c r="J79" s="49"/>
      <c r="K79" s="59"/>
      <c r="L79" s="49"/>
      <c r="M79" s="59"/>
      <c r="N79" s="50"/>
      <c r="P79" s="27" t="str">
        <f t="shared" si="17"/>
        <v>Expert 4 (in accordance with ToR provisions/criteria)</v>
      </c>
    </row>
    <row r="80" spans="1:16">
      <c r="A80" s="60" t="s">
        <v>130</v>
      </c>
      <c r="B80" s="100" t="s">
        <v>79</v>
      </c>
      <c r="C80" s="101"/>
      <c r="D80" s="35">
        <v>0</v>
      </c>
      <c r="E80" s="36"/>
      <c r="F80" s="37">
        <f t="shared" ref="F80:H86" si="18">$D80*E80*100</f>
        <v>0</v>
      </c>
      <c r="G80" s="36"/>
      <c r="H80" s="37">
        <f t="shared" si="18"/>
        <v>0</v>
      </c>
      <c r="I80" s="36"/>
      <c r="J80" s="37">
        <f t="shared" ref="J80:J86" si="19">$D80*I80*100</f>
        <v>0</v>
      </c>
      <c r="K80" s="36"/>
      <c r="L80" s="37">
        <f t="shared" ref="L80:L86" si="20">$D80*K80*100</f>
        <v>0</v>
      </c>
      <c r="M80" s="36"/>
      <c r="N80" s="38">
        <f t="shared" ref="N80:N86" si="21">$D80*M80*100</f>
        <v>0</v>
      </c>
      <c r="P80" s="39" t="str">
        <f t="shared" si="17"/>
        <v>- Qualifications</v>
      </c>
    </row>
    <row r="81" spans="1:16">
      <c r="A81" s="60" t="s">
        <v>131</v>
      </c>
      <c r="B81" s="100" t="s">
        <v>81</v>
      </c>
      <c r="C81" s="101"/>
      <c r="D81" s="35">
        <v>0</v>
      </c>
      <c r="E81" s="36"/>
      <c r="F81" s="37">
        <f t="shared" si="18"/>
        <v>0</v>
      </c>
      <c r="G81" s="36"/>
      <c r="H81" s="37">
        <f t="shared" si="18"/>
        <v>0</v>
      </c>
      <c r="I81" s="36"/>
      <c r="J81" s="37">
        <f t="shared" si="19"/>
        <v>0</v>
      </c>
      <c r="K81" s="36"/>
      <c r="L81" s="37">
        <f t="shared" si="20"/>
        <v>0</v>
      </c>
      <c r="M81" s="36"/>
      <c r="N81" s="38">
        <f t="shared" si="21"/>
        <v>0</v>
      </c>
      <c r="P81" s="39" t="str">
        <f t="shared" si="17"/>
        <v>- Language</v>
      </c>
    </row>
    <row r="82" spans="1:16">
      <c r="A82" s="60" t="s">
        <v>132</v>
      </c>
      <c r="B82" s="102" t="s">
        <v>83</v>
      </c>
      <c r="C82" s="103"/>
      <c r="D82" s="35">
        <v>0</v>
      </c>
      <c r="E82" s="36"/>
      <c r="F82" s="37">
        <f t="shared" si="18"/>
        <v>0</v>
      </c>
      <c r="G82" s="36"/>
      <c r="H82" s="37">
        <f t="shared" si="18"/>
        <v>0</v>
      </c>
      <c r="I82" s="36"/>
      <c r="J82" s="37">
        <f t="shared" si="19"/>
        <v>0</v>
      </c>
      <c r="K82" s="36"/>
      <c r="L82" s="37">
        <f t="shared" si="20"/>
        <v>0</v>
      </c>
      <c r="M82" s="36"/>
      <c r="N82" s="38">
        <f t="shared" si="21"/>
        <v>0</v>
      </c>
      <c r="P82" s="39" t="str">
        <f t="shared" si="17"/>
        <v>- General professional experience</v>
      </c>
    </row>
    <row r="83" spans="1:16">
      <c r="A83" s="60" t="s">
        <v>133</v>
      </c>
      <c r="B83" s="102" t="s">
        <v>85</v>
      </c>
      <c r="C83" s="103"/>
      <c r="D83" s="35">
        <v>0</v>
      </c>
      <c r="E83" s="36"/>
      <c r="F83" s="37">
        <f t="shared" si="18"/>
        <v>0</v>
      </c>
      <c r="G83" s="36"/>
      <c r="H83" s="37">
        <f t="shared" si="18"/>
        <v>0</v>
      </c>
      <c r="I83" s="36"/>
      <c r="J83" s="37">
        <f t="shared" si="19"/>
        <v>0</v>
      </c>
      <c r="K83" s="36"/>
      <c r="L83" s="37">
        <f t="shared" si="20"/>
        <v>0</v>
      </c>
      <c r="M83" s="36"/>
      <c r="N83" s="38">
        <f t="shared" si="21"/>
        <v>0</v>
      </c>
      <c r="P83" s="39" t="str">
        <f t="shared" si="17"/>
        <v>- Specific professional experience</v>
      </c>
    </row>
    <row r="84" spans="1:16">
      <c r="A84" s="60" t="s">
        <v>134</v>
      </c>
      <c r="B84" s="100" t="s">
        <v>87</v>
      </c>
      <c r="C84" s="101"/>
      <c r="D84" s="35">
        <v>0</v>
      </c>
      <c r="E84" s="36"/>
      <c r="F84" s="37">
        <f t="shared" si="18"/>
        <v>0</v>
      </c>
      <c r="G84" s="36"/>
      <c r="H84" s="37">
        <f t="shared" si="18"/>
        <v>0</v>
      </c>
      <c r="I84" s="36"/>
      <c r="J84" s="37">
        <f t="shared" si="19"/>
        <v>0</v>
      </c>
      <c r="K84" s="36"/>
      <c r="L84" s="37">
        <f t="shared" si="20"/>
        <v>0</v>
      </c>
      <c r="M84" s="36"/>
      <c r="N84" s="38">
        <f t="shared" si="21"/>
        <v>0</v>
      </c>
      <c r="P84" s="39" t="str">
        <f t="shared" si="17"/>
        <v>- Leadership/management experience</v>
      </c>
    </row>
    <row r="85" spans="1:16">
      <c r="A85" s="60" t="s">
        <v>135</v>
      </c>
      <c r="B85" s="102" t="s">
        <v>89</v>
      </c>
      <c r="C85" s="103"/>
      <c r="D85" s="35">
        <v>0</v>
      </c>
      <c r="E85" s="36"/>
      <c r="F85" s="37">
        <f t="shared" si="18"/>
        <v>0</v>
      </c>
      <c r="G85" s="36"/>
      <c r="H85" s="37">
        <f t="shared" si="18"/>
        <v>0</v>
      </c>
      <c r="I85" s="36"/>
      <c r="J85" s="37">
        <f t="shared" si="19"/>
        <v>0</v>
      </c>
      <c r="K85" s="36"/>
      <c r="L85" s="37">
        <f t="shared" si="20"/>
        <v>0</v>
      </c>
      <c r="M85" s="36"/>
      <c r="N85" s="38">
        <f t="shared" si="21"/>
        <v>0</v>
      </c>
      <c r="P85" s="39" t="str">
        <f t="shared" si="17"/>
        <v>- Regional experience</v>
      </c>
    </row>
    <row r="86" spans="1:16">
      <c r="A86" s="60" t="s">
        <v>136</v>
      </c>
      <c r="B86" s="104" t="s">
        <v>91</v>
      </c>
      <c r="C86" s="105"/>
      <c r="D86" s="35">
        <v>0</v>
      </c>
      <c r="E86" s="36"/>
      <c r="F86" s="37">
        <f t="shared" si="18"/>
        <v>0</v>
      </c>
      <c r="G86" s="36"/>
      <c r="H86" s="37">
        <f t="shared" si="18"/>
        <v>0</v>
      </c>
      <c r="I86" s="36"/>
      <c r="J86" s="37">
        <f t="shared" si="19"/>
        <v>0</v>
      </c>
      <c r="K86" s="36"/>
      <c r="L86" s="37">
        <f t="shared" si="20"/>
        <v>0</v>
      </c>
      <c r="M86" s="36"/>
      <c r="N86" s="38">
        <f t="shared" si="21"/>
        <v>0</v>
      </c>
      <c r="P86" s="39" t="str">
        <f t="shared" si="17"/>
        <v>- Development cooperation experience</v>
      </c>
    </row>
    <row r="87" spans="1:16">
      <c r="A87" s="60" t="s">
        <v>137</v>
      </c>
      <c r="B87" s="90" t="s">
        <v>93</v>
      </c>
      <c r="C87" s="91"/>
      <c r="D87" s="61">
        <v>0</v>
      </c>
      <c r="E87" s="62"/>
      <c r="F87" s="43">
        <f>$D87*E87*100</f>
        <v>0</v>
      </c>
      <c r="G87" s="62"/>
      <c r="H87" s="43">
        <f>$D87*G87*100</f>
        <v>0</v>
      </c>
      <c r="I87" s="62"/>
      <c r="J87" s="43">
        <f>$D87*I87*100</f>
        <v>0</v>
      </c>
      <c r="K87" s="62"/>
      <c r="L87" s="43">
        <f>$D87*K87*100</f>
        <v>0</v>
      </c>
      <c r="M87" s="62"/>
      <c r="N87" s="44">
        <f>$D87*M87*100</f>
        <v>0</v>
      </c>
      <c r="P87" s="39" t="str">
        <f t="shared" si="17"/>
        <v>- Other</v>
      </c>
    </row>
    <row r="88" spans="1:16" outlineLevel="1">
      <c r="A88" s="83" t="s">
        <v>138</v>
      </c>
      <c r="B88" s="83"/>
      <c r="C88" s="84"/>
      <c r="D88" s="45">
        <f>SUM(D80:D87)</f>
        <v>0</v>
      </c>
      <c r="E88" s="46"/>
      <c r="F88" s="47">
        <f>SUM(F80:F87)</f>
        <v>0</v>
      </c>
      <c r="G88" s="46"/>
      <c r="H88" s="47">
        <f>SUM(H80:H87)</f>
        <v>0</v>
      </c>
      <c r="I88" s="46"/>
      <c r="J88" s="47">
        <f>SUM(J80:J87)</f>
        <v>0</v>
      </c>
      <c r="K88" s="46"/>
      <c r="L88" s="47">
        <f>SUM(L80:L87)</f>
        <v>0</v>
      </c>
      <c r="M88" s="46"/>
      <c r="N88" s="48">
        <f>SUM(N80:N87)</f>
        <v>0</v>
      </c>
      <c r="P88" s="27" t="str">
        <f t="shared" si="17"/>
        <v>Interim total 2.5</v>
      </c>
    </row>
    <row r="89" spans="1:16">
      <c r="A89" s="28" t="s">
        <v>139</v>
      </c>
      <c r="B89" s="92" t="s">
        <v>140</v>
      </c>
      <c r="C89" s="93"/>
      <c r="D89" s="58"/>
      <c r="E89" s="59"/>
      <c r="F89" s="49"/>
      <c r="G89" s="59"/>
      <c r="H89" s="49"/>
      <c r="I89" s="59"/>
      <c r="J89" s="49"/>
      <c r="K89" s="59"/>
      <c r="L89" s="49"/>
      <c r="M89" s="59"/>
      <c r="N89" s="50"/>
      <c r="P89" s="27" t="str">
        <f t="shared" si="17"/>
        <v>Expert 5 (in accordance with ToR provisions/criteria)</v>
      </c>
    </row>
    <row r="90" spans="1:16">
      <c r="A90" s="60" t="s">
        <v>141</v>
      </c>
      <c r="B90" s="100" t="s">
        <v>79</v>
      </c>
      <c r="C90" s="101"/>
      <c r="D90" s="35">
        <v>0</v>
      </c>
      <c r="E90" s="36"/>
      <c r="F90" s="37">
        <f t="shared" ref="F90:F96" si="22">$D90*E90*100</f>
        <v>0</v>
      </c>
      <c r="G90" s="36"/>
      <c r="H90" s="37">
        <f t="shared" ref="H90:H96" si="23">$D90*G90*100</f>
        <v>0</v>
      </c>
      <c r="I90" s="36"/>
      <c r="J90" s="37">
        <f t="shared" ref="J90:J96" si="24">$D90*I90*100</f>
        <v>0</v>
      </c>
      <c r="K90" s="36"/>
      <c r="L90" s="37">
        <f t="shared" ref="L90:L96" si="25">$D90*K90*100</f>
        <v>0</v>
      </c>
      <c r="M90" s="36"/>
      <c r="N90" s="38">
        <f t="shared" ref="N90:N96" si="26">$D90*M90*100</f>
        <v>0</v>
      </c>
      <c r="P90" s="39" t="str">
        <f t="shared" si="17"/>
        <v>- Qualifications</v>
      </c>
    </row>
    <row r="91" spans="1:16">
      <c r="A91" s="60" t="s">
        <v>142</v>
      </c>
      <c r="B91" s="100" t="s">
        <v>81</v>
      </c>
      <c r="C91" s="101"/>
      <c r="D91" s="35">
        <v>0</v>
      </c>
      <c r="E91" s="36"/>
      <c r="F91" s="37">
        <f t="shared" si="22"/>
        <v>0</v>
      </c>
      <c r="G91" s="36"/>
      <c r="H91" s="37">
        <f t="shared" si="23"/>
        <v>0</v>
      </c>
      <c r="I91" s="36"/>
      <c r="J91" s="37">
        <f t="shared" si="24"/>
        <v>0</v>
      </c>
      <c r="K91" s="36"/>
      <c r="L91" s="37">
        <f t="shared" si="25"/>
        <v>0</v>
      </c>
      <c r="M91" s="36"/>
      <c r="N91" s="38">
        <f t="shared" si="26"/>
        <v>0</v>
      </c>
      <c r="P91" s="39" t="str">
        <f t="shared" si="17"/>
        <v>- Language</v>
      </c>
    </row>
    <row r="92" spans="1:16">
      <c r="A92" s="60" t="s">
        <v>143</v>
      </c>
      <c r="B92" s="102" t="s">
        <v>83</v>
      </c>
      <c r="C92" s="103"/>
      <c r="D92" s="35">
        <v>0</v>
      </c>
      <c r="E92" s="36"/>
      <c r="F92" s="37">
        <f t="shared" si="22"/>
        <v>0</v>
      </c>
      <c r="G92" s="36"/>
      <c r="H92" s="37">
        <f t="shared" si="23"/>
        <v>0</v>
      </c>
      <c r="I92" s="36"/>
      <c r="J92" s="37">
        <f t="shared" si="24"/>
        <v>0</v>
      </c>
      <c r="K92" s="36"/>
      <c r="L92" s="37">
        <f t="shared" si="25"/>
        <v>0</v>
      </c>
      <c r="M92" s="36"/>
      <c r="N92" s="38">
        <f t="shared" si="26"/>
        <v>0</v>
      </c>
      <c r="P92" s="39" t="str">
        <f t="shared" si="17"/>
        <v>- General professional experience</v>
      </c>
    </row>
    <row r="93" spans="1:16">
      <c r="A93" s="60" t="s">
        <v>144</v>
      </c>
      <c r="B93" s="102" t="s">
        <v>85</v>
      </c>
      <c r="C93" s="103"/>
      <c r="D93" s="35">
        <v>0</v>
      </c>
      <c r="E93" s="36"/>
      <c r="F93" s="37">
        <f t="shared" si="22"/>
        <v>0</v>
      </c>
      <c r="G93" s="36"/>
      <c r="H93" s="37">
        <f t="shared" si="23"/>
        <v>0</v>
      </c>
      <c r="I93" s="36"/>
      <c r="J93" s="37">
        <f t="shared" si="24"/>
        <v>0</v>
      </c>
      <c r="K93" s="36"/>
      <c r="L93" s="37">
        <f t="shared" si="25"/>
        <v>0</v>
      </c>
      <c r="M93" s="36"/>
      <c r="N93" s="38">
        <f t="shared" si="26"/>
        <v>0</v>
      </c>
      <c r="P93" s="39" t="str">
        <f t="shared" si="17"/>
        <v>- Specific professional experience</v>
      </c>
    </row>
    <row r="94" spans="1:16">
      <c r="A94" s="60" t="s">
        <v>145</v>
      </c>
      <c r="B94" s="100" t="s">
        <v>87</v>
      </c>
      <c r="C94" s="101"/>
      <c r="D94" s="35">
        <v>0</v>
      </c>
      <c r="E94" s="36"/>
      <c r="F94" s="37">
        <f t="shared" si="22"/>
        <v>0</v>
      </c>
      <c r="G94" s="36"/>
      <c r="H94" s="37">
        <f t="shared" si="23"/>
        <v>0</v>
      </c>
      <c r="I94" s="36"/>
      <c r="J94" s="37">
        <f t="shared" si="24"/>
        <v>0</v>
      </c>
      <c r="K94" s="36"/>
      <c r="L94" s="37">
        <f t="shared" si="25"/>
        <v>0</v>
      </c>
      <c r="M94" s="36"/>
      <c r="N94" s="38">
        <f t="shared" si="26"/>
        <v>0</v>
      </c>
      <c r="P94" s="39" t="str">
        <f t="shared" si="17"/>
        <v>- Leadership/management experience</v>
      </c>
    </row>
    <row r="95" spans="1:16">
      <c r="A95" s="60" t="s">
        <v>146</v>
      </c>
      <c r="B95" s="102" t="s">
        <v>89</v>
      </c>
      <c r="C95" s="103"/>
      <c r="D95" s="35">
        <v>0</v>
      </c>
      <c r="E95" s="36"/>
      <c r="F95" s="37">
        <f t="shared" si="22"/>
        <v>0</v>
      </c>
      <c r="G95" s="36"/>
      <c r="H95" s="37">
        <f t="shared" si="23"/>
        <v>0</v>
      </c>
      <c r="I95" s="36"/>
      <c r="J95" s="37">
        <f t="shared" si="24"/>
        <v>0</v>
      </c>
      <c r="K95" s="36"/>
      <c r="L95" s="37">
        <f t="shared" si="25"/>
        <v>0</v>
      </c>
      <c r="M95" s="36"/>
      <c r="N95" s="38">
        <f t="shared" si="26"/>
        <v>0</v>
      </c>
      <c r="P95" s="39" t="str">
        <f t="shared" si="17"/>
        <v>- Regional experience</v>
      </c>
    </row>
    <row r="96" spans="1:16">
      <c r="A96" s="60" t="s">
        <v>147</v>
      </c>
      <c r="B96" s="104" t="s">
        <v>91</v>
      </c>
      <c r="C96" s="105"/>
      <c r="D96" s="35">
        <v>0</v>
      </c>
      <c r="E96" s="36"/>
      <c r="F96" s="37">
        <f t="shared" si="22"/>
        <v>0</v>
      </c>
      <c r="G96" s="36"/>
      <c r="H96" s="37">
        <f t="shared" si="23"/>
        <v>0</v>
      </c>
      <c r="I96" s="36"/>
      <c r="J96" s="37">
        <f t="shared" si="24"/>
        <v>0</v>
      </c>
      <c r="K96" s="36"/>
      <c r="L96" s="37">
        <f t="shared" si="25"/>
        <v>0</v>
      </c>
      <c r="M96" s="36"/>
      <c r="N96" s="38">
        <f t="shared" si="26"/>
        <v>0</v>
      </c>
      <c r="P96" s="39" t="str">
        <f t="shared" si="17"/>
        <v>- Development cooperation experience</v>
      </c>
    </row>
    <row r="97" spans="1:16">
      <c r="A97" s="60" t="s">
        <v>148</v>
      </c>
      <c r="B97" s="90" t="s">
        <v>93</v>
      </c>
      <c r="C97" s="91"/>
      <c r="D97" s="61">
        <v>0</v>
      </c>
      <c r="E97" s="62"/>
      <c r="F97" s="43">
        <f>$D97*E97*100</f>
        <v>0</v>
      </c>
      <c r="G97" s="62"/>
      <c r="H97" s="43">
        <f>$D97*G97*100</f>
        <v>0</v>
      </c>
      <c r="I97" s="62"/>
      <c r="J97" s="43">
        <f>$D97*I97*100</f>
        <v>0</v>
      </c>
      <c r="K97" s="62"/>
      <c r="L97" s="43">
        <f>$D97*K97*100</f>
        <v>0</v>
      </c>
      <c r="M97" s="62"/>
      <c r="N97" s="44">
        <f>$D97*M97*100</f>
        <v>0</v>
      </c>
      <c r="P97" s="39" t="str">
        <f t="shared" si="17"/>
        <v>- Other</v>
      </c>
    </row>
    <row r="98" spans="1:16" outlineLevel="1">
      <c r="A98" s="83" t="s">
        <v>149</v>
      </c>
      <c r="B98" s="83"/>
      <c r="C98" s="84"/>
      <c r="D98" s="45">
        <f>SUM(D90:D97)</f>
        <v>0</v>
      </c>
      <c r="E98" s="46"/>
      <c r="F98" s="47">
        <f>SUM(F90:F97)</f>
        <v>0</v>
      </c>
      <c r="G98" s="46"/>
      <c r="H98" s="47">
        <f>SUM(H90:H97)</f>
        <v>0</v>
      </c>
      <c r="I98" s="46"/>
      <c r="J98" s="47">
        <f>SUM(J90:J97)</f>
        <v>0</v>
      </c>
      <c r="K98" s="46"/>
      <c r="L98" s="47">
        <f>SUM(L90:L97)</f>
        <v>0</v>
      </c>
      <c r="M98" s="46"/>
      <c r="N98" s="48">
        <f>SUM(N90:N97)</f>
        <v>0</v>
      </c>
      <c r="P98" s="27" t="str">
        <f t="shared" si="17"/>
        <v>Interim total 2.6</v>
      </c>
    </row>
    <row r="99" spans="1:16" ht="21">
      <c r="A99" s="28" t="s">
        <v>150</v>
      </c>
      <c r="B99" s="92" t="s">
        <v>151</v>
      </c>
      <c r="C99" s="93"/>
      <c r="D99" s="58"/>
      <c r="E99" s="59"/>
      <c r="F99" s="49"/>
      <c r="G99" s="59"/>
      <c r="H99" s="49"/>
      <c r="I99" s="59"/>
      <c r="J99" s="49"/>
      <c r="K99" s="59"/>
      <c r="L99" s="49"/>
      <c r="M99" s="59"/>
      <c r="N99" s="50"/>
      <c r="P99" s="27" t="str">
        <f t="shared" si="17"/>
        <v>Short-term expert pool 1 (in accordance with ToR provisions/criteria)</v>
      </c>
    </row>
    <row r="100" spans="1:16">
      <c r="A100" s="60" t="s">
        <v>152</v>
      </c>
      <c r="B100" s="100" t="s">
        <v>79</v>
      </c>
      <c r="C100" s="101"/>
      <c r="D100" s="35">
        <v>0</v>
      </c>
      <c r="E100" s="36"/>
      <c r="F100" s="37">
        <f t="shared" ref="F100:H105" si="27">$D100*E100*100</f>
        <v>0</v>
      </c>
      <c r="G100" s="36"/>
      <c r="H100" s="37">
        <f t="shared" si="27"/>
        <v>0</v>
      </c>
      <c r="I100" s="36"/>
      <c r="J100" s="37">
        <f t="shared" ref="J100:J105" si="28">$D100*I100*100</f>
        <v>0</v>
      </c>
      <c r="K100" s="36"/>
      <c r="L100" s="37">
        <f t="shared" ref="L100:L105" si="29">$D100*K100*100</f>
        <v>0</v>
      </c>
      <c r="M100" s="36"/>
      <c r="N100" s="38">
        <f t="shared" ref="N100:N105" si="30">$D100*M100*100</f>
        <v>0</v>
      </c>
      <c r="P100" s="39" t="str">
        <f t="shared" si="17"/>
        <v>- Qualifications</v>
      </c>
    </row>
    <row r="101" spans="1:16">
      <c r="A101" s="60" t="s">
        <v>153</v>
      </c>
      <c r="B101" s="100" t="s">
        <v>81</v>
      </c>
      <c r="C101" s="101"/>
      <c r="D101" s="35">
        <v>0</v>
      </c>
      <c r="E101" s="36"/>
      <c r="F101" s="37">
        <f t="shared" si="27"/>
        <v>0</v>
      </c>
      <c r="G101" s="36"/>
      <c r="H101" s="37">
        <f t="shared" si="27"/>
        <v>0</v>
      </c>
      <c r="I101" s="36"/>
      <c r="J101" s="37">
        <f t="shared" si="28"/>
        <v>0</v>
      </c>
      <c r="K101" s="36"/>
      <c r="L101" s="37">
        <f t="shared" si="29"/>
        <v>0</v>
      </c>
      <c r="M101" s="36"/>
      <c r="N101" s="38">
        <f t="shared" si="30"/>
        <v>0</v>
      </c>
      <c r="P101" s="39" t="str">
        <f t="shared" si="17"/>
        <v>- Language</v>
      </c>
    </row>
    <row r="102" spans="1:16">
      <c r="A102" s="60" t="s">
        <v>154</v>
      </c>
      <c r="B102" s="102" t="s">
        <v>83</v>
      </c>
      <c r="C102" s="103"/>
      <c r="D102" s="35">
        <v>0</v>
      </c>
      <c r="E102" s="36"/>
      <c r="F102" s="37">
        <f t="shared" si="27"/>
        <v>0</v>
      </c>
      <c r="G102" s="36"/>
      <c r="H102" s="37">
        <f t="shared" si="27"/>
        <v>0</v>
      </c>
      <c r="I102" s="36"/>
      <c r="J102" s="37">
        <f t="shared" si="28"/>
        <v>0</v>
      </c>
      <c r="K102" s="36"/>
      <c r="L102" s="37">
        <f t="shared" si="29"/>
        <v>0</v>
      </c>
      <c r="M102" s="36"/>
      <c r="N102" s="38">
        <f t="shared" si="30"/>
        <v>0</v>
      </c>
      <c r="P102" s="39" t="str">
        <f t="shared" si="17"/>
        <v>- General professional experience</v>
      </c>
    </row>
    <row r="103" spans="1:16">
      <c r="A103" s="60" t="s">
        <v>155</v>
      </c>
      <c r="B103" s="102" t="s">
        <v>85</v>
      </c>
      <c r="C103" s="103"/>
      <c r="D103" s="35">
        <v>0</v>
      </c>
      <c r="E103" s="36"/>
      <c r="F103" s="37">
        <f t="shared" si="27"/>
        <v>0</v>
      </c>
      <c r="G103" s="36"/>
      <c r="H103" s="37">
        <f t="shared" si="27"/>
        <v>0</v>
      </c>
      <c r="I103" s="36"/>
      <c r="J103" s="37">
        <f t="shared" si="28"/>
        <v>0</v>
      </c>
      <c r="K103" s="36"/>
      <c r="L103" s="37">
        <f t="shared" si="29"/>
        <v>0</v>
      </c>
      <c r="M103" s="36"/>
      <c r="N103" s="38">
        <f t="shared" si="30"/>
        <v>0</v>
      </c>
      <c r="P103" s="39" t="str">
        <f t="shared" si="17"/>
        <v>- Specific professional experience</v>
      </c>
    </row>
    <row r="104" spans="1:16">
      <c r="A104" s="60" t="s">
        <v>156</v>
      </c>
      <c r="B104" s="102" t="s">
        <v>89</v>
      </c>
      <c r="C104" s="103"/>
      <c r="D104" s="35">
        <v>0</v>
      </c>
      <c r="E104" s="36"/>
      <c r="F104" s="37">
        <f t="shared" si="27"/>
        <v>0</v>
      </c>
      <c r="G104" s="36"/>
      <c r="H104" s="37">
        <f t="shared" si="27"/>
        <v>0</v>
      </c>
      <c r="I104" s="36"/>
      <c r="J104" s="37">
        <f t="shared" si="28"/>
        <v>0</v>
      </c>
      <c r="K104" s="36"/>
      <c r="L104" s="37">
        <f t="shared" si="29"/>
        <v>0</v>
      </c>
      <c r="M104" s="36"/>
      <c r="N104" s="38">
        <f t="shared" si="30"/>
        <v>0</v>
      </c>
      <c r="P104" s="39" t="str">
        <f t="shared" si="17"/>
        <v>- Regional experience</v>
      </c>
    </row>
    <row r="105" spans="1:16">
      <c r="A105" s="60" t="s">
        <v>157</v>
      </c>
      <c r="B105" s="102" t="s">
        <v>91</v>
      </c>
      <c r="C105" s="103"/>
      <c r="D105" s="35">
        <v>0</v>
      </c>
      <c r="E105" s="36"/>
      <c r="F105" s="37">
        <f t="shared" si="27"/>
        <v>0</v>
      </c>
      <c r="G105" s="36"/>
      <c r="H105" s="37">
        <f t="shared" si="27"/>
        <v>0</v>
      </c>
      <c r="I105" s="36"/>
      <c r="J105" s="37">
        <f t="shared" si="28"/>
        <v>0</v>
      </c>
      <c r="K105" s="36"/>
      <c r="L105" s="37">
        <f t="shared" si="29"/>
        <v>0</v>
      </c>
      <c r="M105" s="36"/>
      <c r="N105" s="38">
        <f t="shared" si="30"/>
        <v>0</v>
      </c>
      <c r="P105" s="39" t="str">
        <f t="shared" si="17"/>
        <v>- Development cooperation experience</v>
      </c>
    </row>
    <row r="106" spans="1:16">
      <c r="A106" s="60" t="s">
        <v>158</v>
      </c>
      <c r="B106" s="90" t="s">
        <v>93</v>
      </c>
      <c r="C106" s="91"/>
      <c r="D106" s="35">
        <v>0</v>
      </c>
      <c r="E106" s="62"/>
      <c r="F106" s="43">
        <f>$D106*E106*100</f>
        <v>0</v>
      </c>
      <c r="G106" s="62"/>
      <c r="H106" s="43">
        <f>$D106*G106*100</f>
        <v>0</v>
      </c>
      <c r="I106" s="62"/>
      <c r="J106" s="43">
        <f>$D106*I106*100</f>
        <v>0</v>
      </c>
      <c r="K106" s="62"/>
      <c r="L106" s="43">
        <f>$D106*K106*100</f>
        <v>0</v>
      </c>
      <c r="M106" s="62"/>
      <c r="N106" s="44">
        <f>$D106*M106*100</f>
        <v>0</v>
      </c>
      <c r="P106" s="39" t="str">
        <f t="shared" si="17"/>
        <v>- Other</v>
      </c>
    </row>
    <row r="107" spans="1:16" outlineLevel="1">
      <c r="A107" s="83" t="s">
        <v>159</v>
      </c>
      <c r="B107" s="83"/>
      <c r="C107" s="84"/>
      <c r="D107" s="45">
        <f>SUM(D100:D106)</f>
        <v>0</v>
      </c>
      <c r="E107" s="46"/>
      <c r="F107" s="47">
        <f>SUM(F100:F106)</f>
        <v>0</v>
      </c>
      <c r="G107" s="46"/>
      <c r="H107" s="47">
        <f>SUM(H100:H106)</f>
        <v>0</v>
      </c>
      <c r="I107" s="46"/>
      <c r="J107" s="47">
        <f>SUM(J100:J106)</f>
        <v>0</v>
      </c>
      <c r="K107" s="46"/>
      <c r="L107" s="47">
        <f>SUM(L100:L106)</f>
        <v>0</v>
      </c>
      <c r="M107" s="46"/>
      <c r="N107" s="48">
        <f>SUM(N100:N106)</f>
        <v>0</v>
      </c>
      <c r="P107" s="27" t="str">
        <f t="shared" si="17"/>
        <v>Interim total 2.7</v>
      </c>
    </row>
    <row r="108" spans="1:16" ht="21">
      <c r="A108" s="28" t="s">
        <v>160</v>
      </c>
      <c r="B108" s="92" t="s">
        <v>161</v>
      </c>
      <c r="C108" s="93"/>
      <c r="D108" s="58"/>
      <c r="E108" s="59"/>
      <c r="F108" s="49"/>
      <c r="G108" s="59"/>
      <c r="H108" s="49"/>
      <c r="I108" s="59"/>
      <c r="J108" s="49"/>
      <c r="K108" s="59"/>
      <c r="L108" s="49"/>
      <c r="M108" s="59"/>
      <c r="N108" s="50"/>
      <c r="P108" s="27" t="str">
        <f t="shared" si="17"/>
        <v>Short-term expert pool 2 (in accordance with ToR provisions/criteria)</v>
      </c>
    </row>
    <row r="109" spans="1:16">
      <c r="A109" s="60" t="s">
        <v>162</v>
      </c>
      <c r="B109" s="100" t="s">
        <v>79</v>
      </c>
      <c r="C109" s="101"/>
      <c r="D109" s="35">
        <v>0</v>
      </c>
      <c r="E109" s="36"/>
      <c r="F109" s="37">
        <f t="shared" ref="F109:H114" si="31">$D109*E109*100</f>
        <v>0</v>
      </c>
      <c r="G109" s="36"/>
      <c r="H109" s="37">
        <f t="shared" si="31"/>
        <v>0</v>
      </c>
      <c r="I109" s="36"/>
      <c r="J109" s="37">
        <f t="shared" ref="J109:J114" si="32">$D109*I109*100</f>
        <v>0</v>
      </c>
      <c r="K109" s="36"/>
      <c r="L109" s="37">
        <f t="shared" ref="L109:L114" si="33">$D109*K109*100</f>
        <v>0</v>
      </c>
      <c r="M109" s="36"/>
      <c r="N109" s="38">
        <f t="shared" ref="N109:N114" si="34">$D109*M109*100</f>
        <v>0</v>
      </c>
      <c r="P109" s="39" t="str">
        <f t="shared" si="17"/>
        <v>- Qualifications</v>
      </c>
    </row>
    <row r="110" spans="1:16">
      <c r="A110" s="60" t="s">
        <v>163</v>
      </c>
      <c r="B110" s="100" t="s">
        <v>81</v>
      </c>
      <c r="C110" s="101"/>
      <c r="D110" s="35">
        <v>0</v>
      </c>
      <c r="E110" s="36"/>
      <c r="F110" s="37">
        <f t="shared" si="31"/>
        <v>0</v>
      </c>
      <c r="G110" s="36"/>
      <c r="H110" s="37">
        <f t="shared" si="31"/>
        <v>0</v>
      </c>
      <c r="I110" s="36"/>
      <c r="J110" s="37">
        <f t="shared" si="32"/>
        <v>0</v>
      </c>
      <c r="K110" s="36"/>
      <c r="L110" s="37">
        <f t="shared" si="33"/>
        <v>0</v>
      </c>
      <c r="M110" s="36"/>
      <c r="N110" s="38">
        <f t="shared" si="34"/>
        <v>0</v>
      </c>
      <c r="P110" s="39" t="str">
        <f t="shared" si="17"/>
        <v>- Language</v>
      </c>
    </row>
    <row r="111" spans="1:16">
      <c r="A111" s="60" t="s">
        <v>164</v>
      </c>
      <c r="B111" s="102" t="s">
        <v>83</v>
      </c>
      <c r="C111" s="103"/>
      <c r="D111" s="35">
        <v>0</v>
      </c>
      <c r="E111" s="36"/>
      <c r="F111" s="37">
        <f t="shared" si="31"/>
        <v>0</v>
      </c>
      <c r="G111" s="36"/>
      <c r="H111" s="37">
        <f t="shared" si="31"/>
        <v>0</v>
      </c>
      <c r="I111" s="36"/>
      <c r="J111" s="37">
        <f t="shared" si="32"/>
        <v>0</v>
      </c>
      <c r="K111" s="36"/>
      <c r="L111" s="37">
        <f t="shared" si="33"/>
        <v>0</v>
      </c>
      <c r="M111" s="36"/>
      <c r="N111" s="38">
        <f t="shared" si="34"/>
        <v>0</v>
      </c>
      <c r="P111" s="39" t="str">
        <f t="shared" si="17"/>
        <v>- General professional experience</v>
      </c>
    </row>
    <row r="112" spans="1:16">
      <c r="A112" s="60" t="s">
        <v>165</v>
      </c>
      <c r="B112" s="102" t="s">
        <v>85</v>
      </c>
      <c r="C112" s="103"/>
      <c r="D112" s="35">
        <v>0</v>
      </c>
      <c r="E112" s="36"/>
      <c r="F112" s="37">
        <f t="shared" si="31"/>
        <v>0</v>
      </c>
      <c r="G112" s="36"/>
      <c r="H112" s="37">
        <f t="shared" si="31"/>
        <v>0</v>
      </c>
      <c r="I112" s="36"/>
      <c r="J112" s="37">
        <f t="shared" si="32"/>
        <v>0</v>
      </c>
      <c r="K112" s="36"/>
      <c r="L112" s="37">
        <f t="shared" si="33"/>
        <v>0</v>
      </c>
      <c r="M112" s="36"/>
      <c r="N112" s="38">
        <f t="shared" si="34"/>
        <v>0</v>
      </c>
      <c r="P112" s="39" t="str">
        <f t="shared" si="17"/>
        <v>- Specific professional experience</v>
      </c>
    </row>
    <row r="113" spans="1:16">
      <c r="A113" s="60" t="s">
        <v>166</v>
      </c>
      <c r="B113" s="102" t="s">
        <v>89</v>
      </c>
      <c r="C113" s="103"/>
      <c r="D113" s="35">
        <v>0</v>
      </c>
      <c r="E113" s="36"/>
      <c r="F113" s="37">
        <f t="shared" si="31"/>
        <v>0</v>
      </c>
      <c r="G113" s="36"/>
      <c r="H113" s="37">
        <f t="shared" si="31"/>
        <v>0</v>
      </c>
      <c r="I113" s="36"/>
      <c r="J113" s="37">
        <f t="shared" si="32"/>
        <v>0</v>
      </c>
      <c r="K113" s="36"/>
      <c r="L113" s="37">
        <f t="shared" si="33"/>
        <v>0</v>
      </c>
      <c r="M113" s="36"/>
      <c r="N113" s="38">
        <f t="shared" si="34"/>
        <v>0</v>
      </c>
      <c r="P113" s="39" t="str">
        <f t="shared" si="17"/>
        <v>- Regional experience</v>
      </c>
    </row>
    <row r="114" spans="1:16">
      <c r="A114" s="60" t="s">
        <v>167</v>
      </c>
      <c r="B114" s="102" t="s">
        <v>91</v>
      </c>
      <c r="C114" s="103"/>
      <c r="D114" s="35">
        <v>0</v>
      </c>
      <c r="E114" s="36"/>
      <c r="F114" s="37">
        <f t="shared" si="31"/>
        <v>0</v>
      </c>
      <c r="G114" s="36"/>
      <c r="H114" s="37">
        <f t="shared" si="31"/>
        <v>0</v>
      </c>
      <c r="I114" s="36"/>
      <c r="J114" s="37">
        <f t="shared" si="32"/>
        <v>0</v>
      </c>
      <c r="K114" s="36"/>
      <c r="L114" s="37">
        <f t="shared" si="33"/>
        <v>0</v>
      </c>
      <c r="M114" s="36"/>
      <c r="N114" s="38">
        <f t="shared" si="34"/>
        <v>0</v>
      </c>
      <c r="P114" s="39" t="str">
        <f t="shared" si="17"/>
        <v>- Development cooperation experience</v>
      </c>
    </row>
    <row r="115" spans="1:16">
      <c r="A115" s="60" t="s">
        <v>168</v>
      </c>
      <c r="B115" s="90" t="s">
        <v>93</v>
      </c>
      <c r="C115" s="91"/>
      <c r="D115" s="35">
        <v>0</v>
      </c>
      <c r="E115" s="62"/>
      <c r="F115" s="43">
        <f>$D115*E115*100</f>
        <v>0</v>
      </c>
      <c r="G115" s="62"/>
      <c r="H115" s="43">
        <f>$D115*G115*100</f>
        <v>0</v>
      </c>
      <c r="I115" s="62"/>
      <c r="J115" s="43">
        <f>$D115*I115*100</f>
        <v>0</v>
      </c>
      <c r="K115" s="62"/>
      <c r="L115" s="43">
        <f>$D115*K115*100</f>
        <v>0</v>
      </c>
      <c r="M115" s="62"/>
      <c r="N115" s="44">
        <f>$D115*M115*100</f>
        <v>0</v>
      </c>
      <c r="P115" s="39" t="str">
        <f t="shared" si="17"/>
        <v>- Other</v>
      </c>
    </row>
    <row r="116" spans="1:16" outlineLevel="1">
      <c r="A116" s="83" t="s">
        <v>169</v>
      </c>
      <c r="B116" s="83"/>
      <c r="C116" s="84"/>
      <c r="D116" s="45">
        <f>SUM(D109:D115)</f>
        <v>0</v>
      </c>
      <c r="E116" s="46"/>
      <c r="F116" s="47">
        <f>SUM(F109:F115)</f>
        <v>0</v>
      </c>
      <c r="G116" s="46"/>
      <c r="H116" s="47">
        <f>SUM(H109:H115)</f>
        <v>0</v>
      </c>
      <c r="I116" s="46"/>
      <c r="J116" s="47">
        <f>SUM(J109:J115)</f>
        <v>0</v>
      </c>
      <c r="K116" s="46"/>
      <c r="L116" s="47">
        <f>SUM(L109:L115)</f>
        <v>0</v>
      </c>
      <c r="M116" s="46"/>
      <c r="N116" s="48">
        <f>SUM(N109:N115)</f>
        <v>0</v>
      </c>
      <c r="P116" s="27" t="str">
        <f t="shared" si="17"/>
        <v>Interim total 2.8</v>
      </c>
    </row>
    <row r="117" spans="1:16" ht="21">
      <c r="A117" s="28" t="s">
        <v>170</v>
      </c>
      <c r="B117" s="92" t="s">
        <v>171</v>
      </c>
      <c r="C117" s="93"/>
      <c r="D117" s="58"/>
      <c r="E117" s="59"/>
      <c r="F117" s="49"/>
      <c r="G117" s="59"/>
      <c r="H117" s="49"/>
      <c r="I117" s="59"/>
      <c r="J117" s="49"/>
      <c r="K117" s="59"/>
      <c r="L117" s="49"/>
      <c r="M117" s="59"/>
      <c r="N117" s="50"/>
      <c r="P117" s="27" t="str">
        <f t="shared" si="17"/>
        <v>Assessment of proposed personnel for non-specified positions (provided permissible under ToRs)</v>
      </c>
    </row>
    <row r="118" spans="1:16" ht="43.5">
      <c r="A118" s="34" t="s">
        <v>172</v>
      </c>
      <c r="B118" s="94" t="s">
        <v>173</v>
      </c>
      <c r="C118" s="95"/>
      <c r="D118" s="35">
        <v>0</v>
      </c>
      <c r="E118" s="36"/>
      <c r="F118" s="37">
        <f t="shared" ref="F118:H119" si="35">$D118*E118*100</f>
        <v>0</v>
      </c>
      <c r="G118" s="36"/>
      <c r="H118" s="37">
        <f t="shared" si="35"/>
        <v>0</v>
      </c>
      <c r="I118" s="36"/>
      <c r="J118" s="37">
        <f t="shared" ref="J118:J119" si="36">$D118*I118*100</f>
        <v>0</v>
      </c>
      <c r="K118" s="36"/>
      <c r="L118" s="37">
        <f t="shared" ref="L118:L119" si="37">$D118*K118*100</f>
        <v>0</v>
      </c>
      <c r="M118" s="36"/>
      <c r="N118" s="38">
        <f t="shared" ref="N118:N119" si="38">$D118*M118*100</f>
        <v>0</v>
      </c>
      <c r="P118" s="39" t="str">
        <f t="shared" si="17"/>
        <v>Composition and sufficient assignment duration of the team in order to perform the tasks specified in the schedule and personnel assignment plan</v>
      </c>
    </row>
    <row r="119" spans="1:16" ht="43.5">
      <c r="A119" s="60" t="s">
        <v>174</v>
      </c>
      <c r="B119" s="96" t="s">
        <v>175</v>
      </c>
      <c r="C119" s="97"/>
      <c r="D119" s="35">
        <v>0</v>
      </c>
      <c r="E119" s="36"/>
      <c r="F119" s="37">
        <f t="shared" si="35"/>
        <v>0</v>
      </c>
      <c r="G119" s="36"/>
      <c r="H119" s="37">
        <f t="shared" si="35"/>
        <v>0</v>
      </c>
      <c r="I119" s="36"/>
      <c r="J119" s="37">
        <f t="shared" si="36"/>
        <v>0</v>
      </c>
      <c r="K119" s="36"/>
      <c r="L119" s="37">
        <f t="shared" si="37"/>
        <v>0</v>
      </c>
      <c r="M119" s="36"/>
      <c r="N119" s="38">
        <f t="shared" si="38"/>
        <v>0</v>
      </c>
      <c r="P119" s="39" t="str">
        <f t="shared" si="17"/>
        <v>Qualifications and sufficient assignment duration of the team (professional experience and other specific experience) in order to process theme 1</v>
      </c>
    </row>
    <row r="120" spans="1:16" ht="43.5">
      <c r="A120" s="34" t="s">
        <v>176</v>
      </c>
      <c r="B120" s="98" t="s">
        <v>177</v>
      </c>
      <c r="C120" s="99"/>
      <c r="D120" s="35">
        <v>0</v>
      </c>
      <c r="E120" s="62"/>
      <c r="F120" s="43">
        <f>$D120*E120*100</f>
        <v>0</v>
      </c>
      <c r="G120" s="62"/>
      <c r="H120" s="43">
        <f>$D120*G120*100</f>
        <v>0</v>
      </c>
      <c r="I120" s="62"/>
      <c r="J120" s="43">
        <f>$D120*I120*100</f>
        <v>0</v>
      </c>
      <c r="K120" s="62"/>
      <c r="L120" s="43">
        <f>$D120*K120*100</f>
        <v>0</v>
      </c>
      <c r="M120" s="62"/>
      <c r="N120" s="44">
        <f>$D120*M120*100</f>
        <v>0</v>
      </c>
      <c r="P120" s="39" t="str">
        <f t="shared" si="17"/>
        <v>Qualifications and sufficient assignment duration of the team (professional experience and other specific experience) in order to process theme 2</v>
      </c>
    </row>
    <row r="121" spans="1:16" outlineLevel="1">
      <c r="A121" s="83" t="s">
        <v>178</v>
      </c>
      <c r="B121" s="83"/>
      <c r="C121" s="84"/>
      <c r="D121" s="45">
        <f>SUM(D118:D120)</f>
        <v>0</v>
      </c>
      <c r="E121" s="46"/>
      <c r="F121" s="47">
        <f>SUM(F118:F120)</f>
        <v>0</v>
      </c>
      <c r="G121" s="46"/>
      <c r="H121" s="47">
        <f>SUM(H118:H120)</f>
        <v>0</v>
      </c>
      <c r="I121" s="46"/>
      <c r="J121" s="47">
        <f>SUM(J118:J120)</f>
        <v>0</v>
      </c>
      <c r="K121" s="46"/>
      <c r="L121" s="47">
        <f>SUM(L118:L120)</f>
        <v>0</v>
      </c>
      <c r="M121" s="46"/>
      <c r="N121" s="48">
        <f>SUM(N118:N120)</f>
        <v>0</v>
      </c>
      <c r="P121" s="27" t="str">
        <f t="shared" si="17"/>
        <v>Interim total 2.9</v>
      </c>
    </row>
    <row r="122" spans="1:16">
      <c r="A122" s="85" t="s">
        <v>179</v>
      </c>
      <c r="B122" s="85"/>
      <c r="C122" s="86"/>
      <c r="D122" s="54">
        <f>SUM(D48,D58,D68,D78,D88,D107,D98,D116,D121)</f>
        <v>0.63</v>
      </c>
      <c r="E122" s="55"/>
      <c r="F122" s="56">
        <f>SUM(F48,F58,F68,F78,F88,F107,F116,F121,F98)</f>
        <v>0</v>
      </c>
      <c r="G122" s="55"/>
      <c r="H122" s="56">
        <f>SUM(H48,H58,H68,H78,H88,H107,H116,H121,H98)</f>
        <v>0</v>
      </c>
      <c r="I122" s="55"/>
      <c r="J122" s="56">
        <f>SUM(J48,J58,J68,J78,J88,J107,J116,J121,J98)</f>
        <v>0</v>
      </c>
      <c r="K122" s="55"/>
      <c r="L122" s="56">
        <f>SUM(L48,L58,L68,L78,L88,L107,L116,L121,L98)</f>
        <v>0</v>
      </c>
      <c r="M122" s="55"/>
      <c r="N122" s="57">
        <f>SUM(N48,N58,N68,N78,N88,N107,N116,N121,N98)</f>
        <v>0</v>
      </c>
      <c r="P122" s="27" t="str">
        <f t="shared" si="17"/>
        <v>Total 2</v>
      </c>
    </row>
    <row r="123" spans="1:16">
      <c r="A123" s="87" t="s">
        <v>180</v>
      </c>
      <c r="B123" s="87"/>
      <c r="C123" s="88"/>
      <c r="D123" s="63">
        <f>D37+D122</f>
        <v>1</v>
      </c>
      <c r="E123" s="64"/>
      <c r="F123" s="65">
        <f>F37+F122</f>
        <v>0</v>
      </c>
      <c r="G123" s="64"/>
      <c r="H123" s="65">
        <f>H37+H122</f>
        <v>0</v>
      </c>
      <c r="I123" s="64"/>
      <c r="J123" s="65">
        <f>J37+J122</f>
        <v>0</v>
      </c>
      <c r="K123" s="64"/>
      <c r="L123" s="65">
        <f>L37+L122</f>
        <v>0</v>
      </c>
      <c r="M123" s="64"/>
      <c r="N123" s="66">
        <f>N37+N122</f>
        <v>0</v>
      </c>
      <c r="P123" s="27" t="str">
        <f t="shared" si="17"/>
        <v>Overall total 1 + 2</v>
      </c>
    </row>
    <row r="124" spans="1:16">
      <c r="A124" s="87" t="s">
        <v>181</v>
      </c>
      <c r="B124" s="87"/>
      <c r="C124" s="88"/>
      <c r="D124" s="67"/>
      <c r="E124" s="68"/>
      <c r="F124" s="69">
        <f>F123/1000</f>
        <v>0</v>
      </c>
      <c r="G124" s="70"/>
      <c r="H124" s="69">
        <f>H123/1000</f>
        <v>0</v>
      </c>
      <c r="I124" s="70"/>
      <c r="J124" s="69">
        <f>J123/1000</f>
        <v>0</v>
      </c>
      <c r="K124" s="70"/>
      <c r="L124" s="69">
        <f>L123/1000</f>
        <v>0</v>
      </c>
      <c r="M124" s="70"/>
      <c r="N124" s="71">
        <f>N123/1000</f>
        <v>0</v>
      </c>
      <c r="P124" s="27" t="str">
        <f t="shared" si="17"/>
        <v>Assessment in %</v>
      </c>
    </row>
    <row r="125" spans="1:16">
      <c r="A125" s="87" t="s">
        <v>182</v>
      </c>
      <c r="B125" s="87"/>
      <c r="C125" s="88"/>
      <c r="D125" s="72"/>
      <c r="E125" s="73"/>
      <c r="F125" s="74">
        <f>_xlfn.RANK.EQ(F124,$F$124:$N$124,0)</f>
        <v>1</v>
      </c>
      <c r="G125" s="73"/>
      <c r="H125" s="74">
        <f>_xlfn.RANK.EQ(H124,$F$124:$N$124,0)</f>
        <v>1</v>
      </c>
      <c r="I125" s="73"/>
      <c r="J125" s="74">
        <f>_xlfn.RANK.EQ(J124,$F$124:$N$124,0)</f>
        <v>1</v>
      </c>
      <c r="K125" s="73"/>
      <c r="L125" s="74">
        <f>_xlfn.RANK.EQ(L124,$F$124:$N$124,0)</f>
        <v>1</v>
      </c>
      <c r="M125" s="73"/>
      <c r="N125" s="74">
        <f>_xlfn.RANK.EQ(N124,$F$124:$N$124,0)</f>
        <v>1</v>
      </c>
      <c r="P125" s="27" t="str">
        <f t="shared" si="17"/>
        <v>Ranking</v>
      </c>
    </row>
    <row r="126" spans="1:16">
      <c r="E126" s="4"/>
      <c r="G126" s="4"/>
      <c r="I126" s="4"/>
      <c r="K126" s="4"/>
      <c r="M126" s="8"/>
    </row>
    <row r="127" spans="1:16">
      <c r="A127" s="89" t="s">
        <v>183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6">
      <c r="A128" s="80"/>
      <c r="B128" s="80"/>
      <c r="C128" s="80"/>
      <c r="E128" s="4"/>
      <c r="G128" s="4"/>
      <c r="I128" s="81"/>
      <c r="J128" s="81"/>
      <c r="K128" s="81"/>
      <c r="L128" s="81"/>
      <c r="M128" s="81"/>
      <c r="N128" s="81"/>
    </row>
    <row r="129" spans="2:14">
      <c r="B129" s="78"/>
      <c r="E129" s="4"/>
      <c r="G129" s="4"/>
      <c r="I129" s="82" t="s">
        <v>184</v>
      </c>
      <c r="J129" s="82"/>
      <c r="K129" s="82"/>
      <c r="L129" s="82"/>
      <c r="M129" s="82"/>
      <c r="N129" s="82"/>
    </row>
  </sheetData>
  <mergeCells count="145">
    <mergeCell ref="A1:J1"/>
    <mergeCell ref="L1:N1"/>
    <mergeCell ref="A2:B2"/>
    <mergeCell ref="C2:E2"/>
    <mergeCell ref="G2:H2"/>
    <mergeCell ref="M2:N2"/>
    <mergeCell ref="A3:B3"/>
    <mergeCell ref="C3:E3"/>
    <mergeCell ref="G3:K5"/>
    <mergeCell ref="M3:N3"/>
    <mergeCell ref="A4:B4"/>
    <mergeCell ref="C4:E4"/>
    <mergeCell ref="M4:N4"/>
    <mergeCell ref="A5:B5"/>
    <mergeCell ref="C5:E5"/>
    <mergeCell ref="M5:N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B19:C19"/>
    <mergeCell ref="B20:C20"/>
    <mergeCell ref="B21:C21"/>
    <mergeCell ref="A22:C22"/>
    <mergeCell ref="B23:C23"/>
    <mergeCell ref="B24:C24"/>
    <mergeCell ref="B13:C13"/>
    <mergeCell ref="A14:C14"/>
    <mergeCell ref="B15:C15"/>
    <mergeCell ref="B16:C16"/>
    <mergeCell ref="B17:C17"/>
    <mergeCell ref="A18:C18"/>
    <mergeCell ref="B31:C31"/>
    <mergeCell ref="B32:C32"/>
    <mergeCell ref="B33:C33"/>
    <mergeCell ref="B34:C34"/>
    <mergeCell ref="A35:C35"/>
    <mergeCell ref="B36:C36"/>
    <mergeCell ref="B25:C25"/>
    <mergeCell ref="A26:C26"/>
    <mergeCell ref="B27:C27"/>
    <mergeCell ref="B28:C28"/>
    <mergeCell ref="B29:C29"/>
    <mergeCell ref="A30:C30"/>
    <mergeCell ref="B43:C43"/>
    <mergeCell ref="B44:C44"/>
    <mergeCell ref="B45:C45"/>
    <mergeCell ref="B46:C46"/>
    <mergeCell ref="B47:C47"/>
    <mergeCell ref="A48:C48"/>
    <mergeCell ref="A37:C37"/>
    <mergeCell ref="B38:N38"/>
    <mergeCell ref="B39:C39"/>
    <mergeCell ref="B40:C40"/>
    <mergeCell ref="B41:C41"/>
    <mergeCell ref="B42:C42"/>
    <mergeCell ref="B55:C55"/>
    <mergeCell ref="B56:C56"/>
    <mergeCell ref="B57:C57"/>
    <mergeCell ref="A58:C58"/>
    <mergeCell ref="B59:C59"/>
    <mergeCell ref="B60:C60"/>
    <mergeCell ref="B49:C49"/>
    <mergeCell ref="B50:C50"/>
    <mergeCell ref="B51:C51"/>
    <mergeCell ref="B52:C52"/>
    <mergeCell ref="B53:C53"/>
    <mergeCell ref="B54:C54"/>
    <mergeCell ref="B67:C67"/>
    <mergeCell ref="A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A78:C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A88:C88"/>
    <mergeCell ref="B89:C89"/>
    <mergeCell ref="B90:C90"/>
    <mergeCell ref="B103:C103"/>
    <mergeCell ref="B104:C104"/>
    <mergeCell ref="B105:C105"/>
    <mergeCell ref="B106:C106"/>
    <mergeCell ref="A107:C107"/>
    <mergeCell ref="B108:C108"/>
    <mergeCell ref="B97:C97"/>
    <mergeCell ref="A98:C98"/>
    <mergeCell ref="B99:C99"/>
    <mergeCell ref="B100:C100"/>
    <mergeCell ref="B101:C101"/>
    <mergeCell ref="B102:C102"/>
    <mergeCell ref="B115:C115"/>
    <mergeCell ref="A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A128:C128"/>
    <mergeCell ref="I128:N128"/>
    <mergeCell ref="I129:N129"/>
    <mergeCell ref="A121:C121"/>
    <mergeCell ref="A122:C122"/>
    <mergeCell ref="A123:C123"/>
    <mergeCell ref="A124:C124"/>
    <mergeCell ref="A125:C125"/>
    <mergeCell ref="A127:N127"/>
  </mergeCells>
  <conditionalFormatting sqref="D123">
    <cfRule type="cellIs" dxfId="1" priority="1" operator="notEqual">
      <formula>1</formula>
    </cfRule>
  </conditionalFormatting>
  <dataValidations count="1">
    <dataValidation type="decimal" allowBlank="1" showInputMessage="1" showErrorMessage="1" sqref="D12:D13 D16:D17 D20:D21 D24:D25 D28:D29 D32:D34 D36 D40:D47 D118:D120 D50:D57 D70:D77 D60:D67 D90:D97 D109:D115 D80:D87 D100:D106" xr:uid="{D0EF79FC-D47A-49B2-A081-1B7C0F3CD74D}">
      <formula1>0</formula1>
      <formula2>1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65DC-8876-4B6E-B686-F33A37EB4119}">
  <dimension ref="A1:W129"/>
  <sheetViews>
    <sheetView showGridLines="0" topLeftCell="A65" workbookViewId="0">
      <selection activeCell="F75" sqref="F75"/>
    </sheetView>
  </sheetViews>
  <sheetFormatPr defaultColWidth="4.6328125" defaultRowHeight="14.5" outlineLevelRow="1"/>
  <cols>
    <col min="1" max="1" width="4.1796875" style="16" customWidth="1"/>
    <col min="2" max="2" width="23.453125" style="77" customWidth="1"/>
    <col min="3" max="3" width="15.54296875" style="39" customWidth="1"/>
    <col min="4" max="4" width="8.08984375" style="4" customWidth="1"/>
    <col min="5" max="5" width="6.81640625" style="6" bestFit="1" customWidth="1"/>
    <col min="6" max="6" width="9.36328125" style="4" customWidth="1"/>
    <col min="7" max="7" width="6.81640625" style="6" bestFit="1" customWidth="1"/>
    <col min="8" max="8" width="9.26953125" style="4" customWidth="1"/>
    <col min="9" max="9" width="6.81640625" style="6" bestFit="1" customWidth="1"/>
    <col min="10" max="10" width="9.54296875" style="4" customWidth="1"/>
    <col min="11" max="11" width="6.81640625" style="6" bestFit="1" customWidth="1"/>
    <col min="12" max="12" width="9" style="4" customWidth="1"/>
    <col min="13" max="13" width="6.81640625" style="79" bestFit="1" customWidth="1"/>
    <col min="14" max="14" width="8.26953125" style="8" customWidth="1"/>
    <col min="15" max="15" width="27.36328125" style="8" customWidth="1"/>
    <col min="16" max="16" width="45.36328125" style="8" hidden="1" customWidth="1"/>
    <col min="17" max="16384" width="4.6328125" style="8"/>
  </cols>
  <sheetData>
    <row r="1" spans="1:23" ht="73.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"/>
      <c r="L1" s="129"/>
      <c r="M1" s="130"/>
      <c r="N1" s="130"/>
      <c r="O1" s="2" t="s">
        <v>185</v>
      </c>
      <c r="P1" s="3"/>
      <c r="Q1" s="3"/>
      <c r="R1" s="3"/>
      <c r="S1" s="3"/>
      <c r="T1" s="3"/>
    </row>
    <row r="2" spans="1:23">
      <c r="A2" s="131" t="s">
        <v>2</v>
      </c>
      <c r="B2" s="131"/>
      <c r="C2" s="132" t="s">
        <v>3</v>
      </c>
      <c r="D2" s="132"/>
      <c r="E2" s="132"/>
      <c r="G2" s="133" t="s">
        <v>4</v>
      </c>
      <c r="H2" s="133"/>
      <c r="K2" s="7"/>
      <c r="L2" s="5" t="s">
        <v>5</v>
      </c>
      <c r="M2" s="134" t="s">
        <v>5</v>
      </c>
      <c r="N2" s="134"/>
    </row>
    <row r="3" spans="1:23">
      <c r="A3" s="89" t="s">
        <v>6</v>
      </c>
      <c r="B3" s="89"/>
      <c r="C3" s="135"/>
      <c r="D3" s="135"/>
      <c r="E3" s="135"/>
      <c r="G3" s="136" t="s">
        <v>7</v>
      </c>
      <c r="H3" s="136"/>
      <c r="I3" s="136"/>
      <c r="J3" s="136"/>
      <c r="K3" s="136"/>
      <c r="L3" s="9" t="s">
        <v>8</v>
      </c>
      <c r="M3" s="138" t="s">
        <v>9</v>
      </c>
      <c r="N3" s="138"/>
    </row>
    <row r="4" spans="1:23">
      <c r="A4" s="89" t="s">
        <v>10</v>
      </c>
      <c r="B4" s="89"/>
      <c r="C4" s="135"/>
      <c r="D4" s="135"/>
      <c r="E4" s="135"/>
      <c r="G4" s="136"/>
      <c r="H4" s="136"/>
      <c r="I4" s="136"/>
      <c r="J4" s="136"/>
      <c r="K4" s="136"/>
      <c r="L4" s="9" t="s">
        <v>11</v>
      </c>
      <c r="M4" s="138" t="s">
        <v>11</v>
      </c>
      <c r="N4" s="138"/>
    </row>
    <row r="5" spans="1:23" ht="17.25" customHeight="1">
      <c r="A5" s="139" t="s">
        <v>12</v>
      </c>
      <c r="B5" s="139"/>
      <c r="C5" s="140"/>
      <c r="D5" s="140"/>
      <c r="E5" s="140"/>
      <c r="F5" s="10"/>
      <c r="G5" s="137"/>
      <c r="H5" s="137"/>
      <c r="I5" s="137"/>
      <c r="J5" s="137"/>
      <c r="K5" s="137"/>
      <c r="L5" s="11"/>
      <c r="M5" s="141" t="str">
        <f>"Bidder 1 to 5 of "&amp;TEXT(IF(COUNTA('[1]Bidder 6-10'!E11:E36,'[1]Bidder 6-10'!G11:G36,'[1]Bidder 6-10'!I11:I36,'[1]Bidder 6-10'!K11:K36,'[1]Bidder 6-10'!M11:M36)+COUNTA('[1]Bidder 6-10'!E38:E109,'[1]Bidder 6-10'!G38:G109,'[1]Bidder 6-10'!I38:I109,'[1]Bidder 6-10'!K38:K109,'[1]Bidder 6-10'!M38:M109)&gt;0,"10","5"),"0")</f>
        <v>Bidder 1 to 5 of 5</v>
      </c>
      <c r="N5" s="142"/>
      <c r="O5" s="124" t="s">
        <v>13</v>
      </c>
      <c r="P5" s="12"/>
      <c r="Q5" s="75"/>
      <c r="R5" s="75"/>
      <c r="S5" s="75"/>
      <c r="T5" s="75"/>
      <c r="U5" s="75"/>
      <c r="V5" s="75"/>
      <c r="W5" s="75"/>
    </row>
    <row r="6" spans="1:23" s="76" customFormat="1">
      <c r="A6" s="13"/>
      <c r="B6" s="14"/>
      <c r="C6" s="15"/>
      <c r="D6" s="14"/>
      <c r="E6" s="125"/>
      <c r="F6" s="126"/>
      <c r="G6" s="125"/>
      <c r="H6" s="126"/>
      <c r="I6" s="125"/>
      <c r="J6" s="126"/>
      <c r="K6" s="125"/>
      <c r="L6" s="126"/>
      <c r="M6" s="125"/>
      <c r="N6" s="127"/>
      <c r="O6" s="124"/>
      <c r="P6" s="12"/>
      <c r="Q6" s="75"/>
      <c r="R6" s="75"/>
      <c r="S6" s="75"/>
      <c r="T6" s="75"/>
      <c r="U6" s="75"/>
      <c r="V6" s="75"/>
      <c r="W6" s="75"/>
    </row>
    <row r="7" spans="1:23">
      <c r="B7" s="118" t="s">
        <v>14</v>
      </c>
      <c r="C7" s="119"/>
      <c r="D7" s="17" t="s">
        <v>15</v>
      </c>
      <c r="E7" s="18" t="s">
        <v>16</v>
      </c>
      <c r="F7" s="19" t="s">
        <v>17</v>
      </c>
      <c r="G7" s="18" t="s">
        <v>16</v>
      </c>
      <c r="H7" s="19" t="s">
        <v>17</v>
      </c>
      <c r="I7" s="18" t="s">
        <v>16</v>
      </c>
      <c r="J7" s="19" t="s">
        <v>17</v>
      </c>
      <c r="K7" s="18" t="s">
        <v>16</v>
      </c>
      <c r="L7" s="19" t="s">
        <v>17</v>
      </c>
      <c r="M7" s="18" t="s">
        <v>16</v>
      </c>
      <c r="N7" s="16" t="s">
        <v>17</v>
      </c>
    </row>
    <row r="8" spans="1:23">
      <c r="B8" s="120" t="s">
        <v>18</v>
      </c>
      <c r="C8" s="121"/>
      <c r="D8" s="20" t="s">
        <v>19</v>
      </c>
      <c r="E8" s="18" t="s">
        <v>20</v>
      </c>
      <c r="F8" s="19" t="s">
        <v>21</v>
      </c>
      <c r="G8" s="18" t="s">
        <v>20</v>
      </c>
      <c r="H8" s="19" t="s">
        <v>21</v>
      </c>
      <c r="I8" s="18" t="s">
        <v>20</v>
      </c>
      <c r="J8" s="19" t="s">
        <v>21</v>
      </c>
      <c r="K8" s="18" t="s">
        <v>20</v>
      </c>
      <c r="L8" s="19" t="s">
        <v>21</v>
      </c>
      <c r="M8" s="18" t="s">
        <v>20</v>
      </c>
      <c r="N8" s="16" t="s">
        <v>21</v>
      </c>
    </row>
    <row r="9" spans="1:23">
      <c r="A9" s="21"/>
      <c r="B9" s="122"/>
      <c r="C9" s="123"/>
      <c r="D9" s="22" t="s">
        <v>22</v>
      </c>
      <c r="E9" s="23" t="s">
        <v>23</v>
      </c>
      <c r="F9" s="24" t="s">
        <v>24</v>
      </c>
      <c r="G9" s="23" t="s">
        <v>23</v>
      </c>
      <c r="H9" s="24" t="s">
        <v>24</v>
      </c>
      <c r="I9" s="23" t="s">
        <v>23</v>
      </c>
      <c r="J9" s="24" t="s">
        <v>24</v>
      </c>
      <c r="K9" s="23" t="s">
        <v>23</v>
      </c>
      <c r="L9" s="24" t="s">
        <v>24</v>
      </c>
      <c r="M9" s="23" t="s">
        <v>23</v>
      </c>
      <c r="N9" s="21" t="s">
        <v>24</v>
      </c>
    </row>
    <row r="10" spans="1:23" s="26" customFormat="1" ht="13">
      <c r="A10" s="25" t="s">
        <v>25</v>
      </c>
      <c r="B10" s="106" t="s">
        <v>26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P10" s="27" t="str">
        <f>IF(ISBLANK(B10),A10,B10)</f>
        <v>Assessment of technical-methodological design</v>
      </c>
    </row>
    <row r="11" spans="1:23">
      <c r="A11" s="28" t="s">
        <v>27</v>
      </c>
      <c r="B11" s="108" t="s">
        <v>28</v>
      </c>
      <c r="C11" s="109"/>
      <c r="D11" s="29"/>
      <c r="E11" s="30"/>
      <c r="F11" s="31"/>
      <c r="G11" s="32"/>
      <c r="H11" s="31"/>
      <c r="I11" s="32"/>
      <c r="J11" s="31"/>
      <c r="K11" s="32"/>
      <c r="L11" s="31"/>
      <c r="M11" s="32"/>
      <c r="N11" s="33"/>
      <c r="P11" s="27" t="str">
        <f t="shared" ref="P11:P74" si="0">IF(ISBLANK(B11),A11,B11)</f>
        <v>Strategy</v>
      </c>
    </row>
    <row r="12" spans="1:23" ht="29">
      <c r="A12" s="34" t="s">
        <v>29</v>
      </c>
      <c r="B12" s="94" t="s">
        <v>30</v>
      </c>
      <c r="C12" s="95"/>
      <c r="D12" s="35">
        <v>0.02</v>
      </c>
      <c r="E12" s="36"/>
      <c r="F12" s="37">
        <f>$D12*E12*100</f>
        <v>0</v>
      </c>
      <c r="G12" s="36"/>
      <c r="H12" s="37">
        <f>$D12*G12*100</f>
        <v>0</v>
      </c>
      <c r="I12" s="36"/>
      <c r="J12" s="37">
        <f>$D12*I12*100</f>
        <v>0</v>
      </c>
      <c r="K12" s="36"/>
      <c r="L12" s="37">
        <f>$D12*K12*100</f>
        <v>0</v>
      </c>
      <c r="M12" s="36"/>
      <c r="N12" s="38">
        <f>$D12*M12*100</f>
        <v>0</v>
      </c>
      <c r="P12" s="39" t="str">
        <f t="shared" si="0"/>
        <v>Interpretation of the objectives in the ToRs, critical examination of tasks</v>
      </c>
    </row>
    <row r="13" spans="1:23" ht="29">
      <c r="A13" s="40" t="s">
        <v>31</v>
      </c>
      <c r="B13" s="116" t="s">
        <v>32</v>
      </c>
      <c r="C13" s="117"/>
      <c r="D13" s="41">
        <v>0.03</v>
      </c>
      <c r="E13" s="42"/>
      <c r="F13" s="43">
        <f>$D13*E13*100</f>
        <v>0</v>
      </c>
      <c r="G13" s="42"/>
      <c r="H13" s="43">
        <f>$D13*G13*100</f>
        <v>0</v>
      </c>
      <c r="I13" s="42"/>
      <c r="J13" s="43">
        <f>$D13*I13*100</f>
        <v>0</v>
      </c>
      <c r="K13" s="42"/>
      <c r="L13" s="43">
        <f>$D13*K13*100</f>
        <v>0</v>
      </c>
      <c r="M13" s="42"/>
      <c r="N13" s="44">
        <f>$D13*M13*100</f>
        <v>0</v>
      </c>
      <c r="P13" s="39" t="str">
        <f t="shared" si="0"/>
        <v>Description and justification of the contractor's strategy for delivering the services put out to tender.</v>
      </c>
    </row>
    <row r="14" spans="1:23" s="26" customFormat="1" ht="10.5">
      <c r="A14" s="83" t="s">
        <v>33</v>
      </c>
      <c r="B14" s="83"/>
      <c r="C14" s="84"/>
      <c r="D14" s="45">
        <f>SUM(D12:D13)</f>
        <v>0.05</v>
      </c>
      <c r="E14" s="46"/>
      <c r="F14" s="47">
        <f>SUM(F12:F13)</f>
        <v>0</v>
      </c>
      <c r="G14" s="46"/>
      <c r="H14" s="47">
        <f>SUM(H12:H13)</f>
        <v>0</v>
      </c>
      <c r="I14" s="46"/>
      <c r="J14" s="47">
        <f>SUM(J12:J13)</f>
        <v>0</v>
      </c>
      <c r="K14" s="46"/>
      <c r="L14" s="47">
        <f>SUM(L12:L13)</f>
        <v>0</v>
      </c>
      <c r="M14" s="46"/>
      <c r="N14" s="48">
        <f>SUM(N12:N13)</f>
        <v>0</v>
      </c>
      <c r="P14" s="27" t="str">
        <f t="shared" si="0"/>
        <v>Interim total 1.1</v>
      </c>
    </row>
    <row r="15" spans="1:23">
      <c r="A15" s="28" t="s">
        <v>34</v>
      </c>
      <c r="B15" s="108" t="s">
        <v>35</v>
      </c>
      <c r="C15" s="109"/>
      <c r="D15" s="29"/>
      <c r="E15" s="30"/>
      <c r="F15" s="49"/>
      <c r="G15" s="30"/>
      <c r="H15" s="49"/>
      <c r="I15" s="30"/>
      <c r="J15" s="49"/>
      <c r="K15" s="30"/>
      <c r="L15" s="49"/>
      <c r="M15" s="30"/>
      <c r="N15" s="50"/>
      <c r="P15" s="27" t="str">
        <f t="shared" si="0"/>
        <v>Cooperation</v>
      </c>
    </row>
    <row r="16" spans="1:23" ht="29">
      <c r="A16" s="34" t="s">
        <v>36</v>
      </c>
      <c r="B16" s="94" t="s">
        <v>37</v>
      </c>
      <c r="C16" s="95"/>
      <c r="D16" s="35">
        <v>0.03</v>
      </c>
      <c r="E16" s="36">
        <v>0</v>
      </c>
      <c r="F16" s="37">
        <f>$D16*E16*100</f>
        <v>0</v>
      </c>
      <c r="G16" s="36"/>
      <c r="H16" s="37">
        <f>$D16*G16*100</f>
        <v>0</v>
      </c>
      <c r="I16" s="36"/>
      <c r="J16" s="37">
        <f>$D16*I16*100</f>
        <v>0</v>
      </c>
      <c r="K16" s="36"/>
      <c r="L16" s="37">
        <f>$D16*K16*100</f>
        <v>0</v>
      </c>
      <c r="M16" s="36"/>
      <c r="N16" s="38">
        <f>$D16*M16*100</f>
        <v>0</v>
      </c>
      <c r="P16" s="39" t="str">
        <f t="shared" si="0"/>
        <v>Presentation and interaction between the relevant actors in the contractor's area of responsibility</v>
      </c>
    </row>
    <row r="17" spans="1:16" ht="29">
      <c r="A17" s="34" t="s">
        <v>38</v>
      </c>
      <c r="B17" s="116" t="s">
        <v>39</v>
      </c>
      <c r="C17" s="117"/>
      <c r="D17" s="35">
        <v>0.04</v>
      </c>
      <c r="E17" s="36">
        <v>0</v>
      </c>
      <c r="F17" s="43">
        <f>$D17*E17*100</f>
        <v>0</v>
      </c>
      <c r="G17" s="36"/>
      <c r="H17" s="43">
        <f>$D17*G17*100</f>
        <v>0</v>
      </c>
      <c r="I17" s="36"/>
      <c r="J17" s="43">
        <f>$D17*I17*100</f>
        <v>0</v>
      </c>
      <c r="K17" s="36"/>
      <c r="L17" s="43">
        <f>$D17*K17*100</f>
        <v>0</v>
      </c>
      <c r="M17" s="36"/>
      <c r="N17" s="44">
        <f>$D17*M17*100</f>
        <v>0</v>
      </c>
      <c r="P17" s="39" t="str">
        <f t="shared" si="0"/>
        <v>Strategy for establishing cooperation and then cooperating with the relevant actors</v>
      </c>
    </row>
    <row r="18" spans="1:16" s="26" customFormat="1" ht="10.5">
      <c r="A18" s="83" t="s">
        <v>40</v>
      </c>
      <c r="B18" s="83"/>
      <c r="C18" s="84"/>
      <c r="D18" s="45">
        <f>SUM(D16:D17)</f>
        <v>7.0000000000000007E-2</v>
      </c>
      <c r="E18" s="46"/>
      <c r="F18" s="47">
        <f>SUM(F16:F17)</f>
        <v>0</v>
      </c>
      <c r="G18" s="46"/>
      <c r="H18" s="47">
        <f>SUM(H16:H17)</f>
        <v>0</v>
      </c>
      <c r="I18" s="46"/>
      <c r="J18" s="47">
        <f>SUM(J16:J17)</f>
        <v>0</v>
      </c>
      <c r="K18" s="46"/>
      <c r="L18" s="47">
        <f>SUM(L16:L17)</f>
        <v>0</v>
      </c>
      <c r="M18" s="46"/>
      <c r="N18" s="48">
        <f>SUM(N16:N17)</f>
        <v>0</v>
      </c>
      <c r="P18" s="27" t="str">
        <f t="shared" si="0"/>
        <v>Interim total 1.2</v>
      </c>
    </row>
    <row r="19" spans="1:16">
      <c r="A19" s="28" t="s">
        <v>41</v>
      </c>
      <c r="B19" s="108" t="s">
        <v>42</v>
      </c>
      <c r="C19" s="109"/>
      <c r="D19" s="29"/>
      <c r="E19" s="30"/>
      <c r="F19" s="49"/>
      <c r="G19" s="30"/>
      <c r="H19" s="49"/>
      <c r="I19" s="30"/>
      <c r="J19" s="49"/>
      <c r="K19" s="30"/>
      <c r="L19" s="49"/>
      <c r="M19" s="30"/>
      <c r="N19" s="50"/>
      <c r="P19" s="27" t="str">
        <f t="shared" si="0"/>
        <v>Steering structure</v>
      </c>
    </row>
    <row r="20" spans="1:16" ht="29">
      <c r="A20" s="34" t="s">
        <v>43</v>
      </c>
      <c r="B20" s="94" t="s">
        <v>44</v>
      </c>
      <c r="C20" s="95"/>
      <c r="D20" s="35">
        <v>0.03</v>
      </c>
      <c r="E20" s="36"/>
      <c r="F20" s="37">
        <f>$D20*E20*100</f>
        <v>0</v>
      </c>
      <c r="G20" s="36"/>
      <c r="H20" s="37">
        <f>$D20*G20*100</f>
        <v>0</v>
      </c>
      <c r="I20" s="36"/>
      <c r="J20" s="37">
        <f>$D20*I20*100</f>
        <v>0</v>
      </c>
      <c r="K20" s="36"/>
      <c r="L20" s="37">
        <f>$D20*K20*100</f>
        <v>0</v>
      </c>
      <c r="M20" s="36"/>
      <c r="N20" s="38">
        <f>$D20*M20*100</f>
        <v>0</v>
      </c>
      <c r="P20" s="39" t="str">
        <f t="shared" si="0"/>
        <v>Approach and procedure for steering the measures with the project partners</v>
      </c>
    </row>
    <row r="21" spans="1:16" ht="29">
      <c r="A21" s="34" t="s">
        <v>45</v>
      </c>
      <c r="B21" s="116" t="s">
        <v>46</v>
      </c>
      <c r="C21" s="117"/>
      <c r="D21" s="35">
        <v>0.05</v>
      </c>
      <c r="E21" s="36"/>
      <c r="F21" s="43">
        <f>$D21*E21*100</f>
        <v>0</v>
      </c>
      <c r="G21" s="36"/>
      <c r="H21" s="43">
        <f>$D21*G21*100</f>
        <v>0</v>
      </c>
      <c r="I21" s="36"/>
      <c r="J21" s="43">
        <f>$D21*I21*100</f>
        <v>0</v>
      </c>
      <c r="K21" s="36"/>
      <c r="L21" s="43">
        <f>$D21*K21*100</f>
        <v>0</v>
      </c>
      <c r="M21" s="36"/>
      <c r="N21" s="44">
        <f>$D21*M21*100</f>
        <v>0</v>
      </c>
      <c r="P21" s="39" t="str">
        <f t="shared" si="0"/>
        <v>Description of contractor's contribution to results monitoring and the associated challenges</v>
      </c>
    </row>
    <row r="22" spans="1:16" s="26" customFormat="1" ht="10.5">
      <c r="A22" s="83" t="s">
        <v>47</v>
      </c>
      <c r="B22" s="83"/>
      <c r="C22" s="84"/>
      <c r="D22" s="45">
        <f>SUM(D20:D21)</f>
        <v>0.08</v>
      </c>
      <c r="E22" s="46"/>
      <c r="F22" s="47">
        <f>SUM(F20:F21)</f>
        <v>0</v>
      </c>
      <c r="G22" s="46"/>
      <c r="H22" s="47">
        <f>SUM(H20:H21)</f>
        <v>0</v>
      </c>
      <c r="I22" s="46"/>
      <c r="J22" s="47">
        <f>SUM(J20:J21)</f>
        <v>0</v>
      </c>
      <c r="K22" s="46"/>
      <c r="L22" s="47">
        <f>SUM(L20:L21)</f>
        <v>0</v>
      </c>
      <c r="M22" s="46"/>
      <c r="N22" s="48">
        <f>SUM(N20:N21)</f>
        <v>0</v>
      </c>
      <c r="P22" s="27" t="str">
        <f t="shared" si="0"/>
        <v>Interim total 1.3</v>
      </c>
    </row>
    <row r="23" spans="1:16">
      <c r="A23" s="28" t="s">
        <v>48</v>
      </c>
      <c r="B23" s="108" t="s">
        <v>49</v>
      </c>
      <c r="C23" s="109"/>
      <c r="D23" s="29"/>
      <c r="E23" s="30"/>
      <c r="F23" s="49"/>
      <c r="G23" s="30"/>
      <c r="H23" s="49"/>
      <c r="I23" s="30"/>
      <c r="J23" s="49"/>
      <c r="K23" s="30"/>
      <c r="L23" s="49"/>
      <c r="M23" s="30"/>
      <c r="N23" s="50"/>
      <c r="P23" s="27" t="str">
        <f t="shared" si="0"/>
        <v>Processes</v>
      </c>
    </row>
    <row r="24" spans="1:16" ht="29">
      <c r="A24" s="34" t="s">
        <v>50</v>
      </c>
      <c r="B24" s="94" t="s">
        <v>51</v>
      </c>
      <c r="C24" s="95"/>
      <c r="D24" s="35">
        <v>0.04</v>
      </c>
      <c r="E24" s="36"/>
      <c r="F24" s="37">
        <f>$D24*E24*100</f>
        <v>0</v>
      </c>
      <c r="G24" s="36"/>
      <c r="H24" s="37">
        <f>$D24*G24*100</f>
        <v>0</v>
      </c>
      <c r="I24" s="36"/>
      <c r="J24" s="37">
        <f>$D24*I24*100</f>
        <v>0</v>
      </c>
      <c r="K24" s="36"/>
      <c r="L24" s="37">
        <f>$D24*K24*100</f>
        <v>0</v>
      </c>
      <c r="M24" s="36"/>
      <c r="N24" s="38">
        <f>$D24*M24*100</f>
        <v>0</v>
      </c>
      <c r="P24" s="39" t="str">
        <f t="shared" si="0"/>
        <v>Presentation and explanation of the implementation plan: work steps, milestones, schedule</v>
      </c>
    </row>
    <row r="25" spans="1:16" ht="29">
      <c r="A25" s="34" t="s">
        <v>52</v>
      </c>
      <c r="B25" s="116" t="s">
        <v>53</v>
      </c>
      <c r="C25" s="117"/>
      <c r="D25" s="35">
        <v>0.01</v>
      </c>
      <c r="E25" s="36"/>
      <c r="F25" s="43">
        <f>$D25*E25*100</f>
        <v>0</v>
      </c>
      <c r="G25" s="36"/>
      <c r="H25" s="43">
        <f>$D25*G25*100</f>
        <v>0</v>
      </c>
      <c r="I25" s="36"/>
      <c r="J25" s="43">
        <f>$D25*I25*100</f>
        <v>0</v>
      </c>
      <c r="K25" s="36"/>
      <c r="L25" s="43">
        <f>$D25*K25*100</f>
        <v>0</v>
      </c>
      <c r="M25" s="36"/>
      <c r="N25" s="44">
        <f>$D25*M25*100</f>
        <v>0</v>
      </c>
      <c r="P25" s="39" t="str">
        <f t="shared" si="0"/>
        <v>Presentation and explanation of the integration of the partner contributions</v>
      </c>
    </row>
    <row r="26" spans="1:16" s="26" customFormat="1" ht="10.5">
      <c r="A26" s="83" t="s">
        <v>54</v>
      </c>
      <c r="B26" s="83"/>
      <c r="C26" s="84"/>
      <c r="D26" s="45">
        <f>SUM(D24:D25)</f>
        <v>0.05</v>
      </c>
      <c r="E26" s="46"/>
      <c r="F26" s="47">
        <f>SUM(F24:F25)</f>
        <v>0</v>
      </c>
      <c r="G26" s="46"/>
      <c r="H26" s="47">
        <f>SUM(H24:H25)</f>
        <v>0</v>
      </c>
      <c r="I26" s="46"/>
      <c r="J26" s="47">
        <f>SUM(J24:J25)</f>
        <v>0</v>
      </c>
      <c r="K26" s="46"/>
      <c r="L26" s="47">
        <f>SUM(L24:L25)</f>
        <v>0</v>
      </c>
      <c r="M26" s="46"/>
      <c r="N26" s="48">
        <f>SUM(N24:N25)</f>
        <v>0</v>
      </c>
      <c r="P26" s="27" t="str">
        <f t="shared" si="0"/>
        <v>Interim total 1.4</v>
      </c>
    </row>
    <row r="27" spans="1:16">
      <c r="A27" s="28" t="s">
        <v>55</v>
      </c>
      <c r="B27" s="108" t="s">
        <v>56</v>
      </c>
      <c r="C27" s="109"/>
      <c r="D27" s="29"/>
      <c r="E27" s="30"/>
      <c r="F27" s="49"/>
      <c r="G27" s="30"/>
      <c r="H27" s="49"/>
      <c r="I27" s="30"/>
      <c r="J27" s="49"/>
      <c r="K27" s="30"/>
      <c r="L27" s="49"/>
      <c r="M27" s="30"/>
      <c r="N27" s="50"/>
      <c r="P27" s="27" t="str">
        <f t="shared" si="0"/>
        <v>Learning and innovation</v>
      </c>
    </row>
    <row r="28" spans="1:16" ht="29">
      <c r="A28" s="34" t="s">
        <v>57</v>
      </c>
      <c r="B28" s="94" t="s">
        <v>58</v>
      </c>
      <c r="C28" s="95"/>
      <c r="D28" s="35">
        <v>0.02</v>
      </c>
      <c r="E28" s="36"/>
      <c r="F28" s="37">
        <f>$D28*E28*100</f>
        <v>0</v>
      </c>
      <c r="G28" s="36"/>
      <c r="H28" s="37">
        <f>$D28*G28*100</f>
        <v>0</v>
      </c>
      <c r="I28" s="36"/>
      <c r="J28" s="37">
        <f>$D28*I28*100</f>
        <v>0</v>
      </c>
      <c r="K28" s="36"/>
      <c r="L28" s="37">
        <f>$D28*K28*100</f>
        <v>0</v>
      </c>
      <c r="M28" s="36"/>
      <c r="N28" s="38">
        <f>$D28*M28*100</f>
        <v>0</v>
      </c>
      <c r="P28" s="39" t="str">
        <f t="shared" si="0"/>
        <v>Contractor's contribution to knowledge management at the partner and at GIZ</v>
      </c>
    </row>
    <row r="29" spans="1:16" ht="43.5">
      <c r="A29" s="34" t="s">
        <v>59</v>
      </c>
      <c r="B29" s="116" t="s">
        <v>60</v>
      </c>
      <c r="C29" s="117"/>
      <c r="D29" s="35">
        <v>0.03</v>
      </c>
      <c r="E29" s="36">
        <v>0</v>
      </c>
      <c r="F29" s="43">
        <f>$D29*E29*100</f>
        <v>0</v>
      </c>
      <c r="G29" s="36"/>
      <c r="H29" s="43">
        <f>$D29*G29*100</f>
        <v>0</v>
      </c>
      <c r="I29" s="36"/>
      <c r="J29" s="43">
        <f>$D29*I29*100</f>
        <v>0</v>
      </c>
      <c r="K29" s="36"/>
      <c r="L29" s="43">
        <f>$D29*K29*100</f>
        <v>0</v>
      </c>
      <c r="M29" s="36"/>
      <c r="N29" s="44">
        <f>$D29*M29*100</f>
        <v>0</v>
      </c>
      <c r="P29" s="39" t="str">
        <f t="shared" si="0"/>
        <v>Presentation and explanation of the measures undertaken by the contractor to promote scaling-up effects</v>
      </c>
    </row>
    <row r="30" spans="1:16" s="26" customFormat="1" ht="10.5">
      <c r="A30" s="83" t="s">
        <v>61</v>
      </c>
      <c r="B30" s="83"/>
      <c r="C30" s="84"/>
      <c r="D30" s="45">
        <f>SUM(D28:D29)</f>
        <v>0.05</v>
      </c>
      <c r="E30" s="46"/>
      <c r="F30" s="47">
        <f>SUM(F28:F29)</f>
        <v>0</v>
      </c>
      <c r="G30" s="46"/>
      <c r="H30" s="47">
        <f>SUM(H28:H29)</f>
        <v>0</v>
      </c>
      <c r="I30" s="46"/>
      <c r="J30" s="47">
        <f>SUM(J28:J29)</f>
        <v>0</v>
      </c>
      <c r="K30" s="46"/>
      <c r="L30" s="47">
        <f>SUM(L28:L29)</f>
        <v>0</v>
      </c>
      <c r="M30" s="46"/>
      <c r="N30" s="48">
        <f>SUM(N28:N29)</f>
        <v>0</v>
      </c>
      <c r="P30" s="27" t="str">
        <f t="shared" si="0"/>
        <v>Interim total 1.5</v>
      </c>
    </row>
    <row r="31" spans="1:16">
      <c r="A31" s="28" t="s">
        <v>62</v>
      </c>
      <c r="B31" s="108" t="s">
        <v>63</v>
      </c>
      <c r="C31" s="109"/>
      <c r="D31" s="29"/>
      <c r="E31" s="30"/>
      <c r="F31" s="49"/>
      <c r="G31" s="30"/>
      <c r="H31" s="49"/>
      <c r="I31" s="30"/>
      <c r="J31" s="49"/>
      <c r="K31" s="30"/>
      <c r="L31" s="49"/>
      <c r="M31" s="30"/>
      <c r="N31" s="50"/>
      <c r="P31" s="27" t="str">
        <f t="shared" si="0"/>
        <v>Project management of the contractor</v>
      </c>
    </row>
    <row r="32" spans="1:16" ht="29">
      <c r="A32" s="34" t="s">
        <v>64</v>
      </c>
      <c r="B32" s="94" t="s">
        <v>65</v>
      </c>
      <c r="C32" s="95"/>
      <c r="D32" s="35">
        <v>0.02</v>
      </c>
      <c r="E32" s="36">
        <v>0</v>
      </c>
      <c r="F32" s="37">
        <f>$D32*E32*100</f>
        <v>0</v>
      </c>
      <c r="G32" s="36"/>
      <c r="H32" s="37">
        <f>$D32*G32*100</f>
        <v>0</v>
      </c>
      <c r="I32" s="36"/>
      <c r="J32" s="37">
        <f>$D32*I32*100</f>
        <v>0</v>
      </c>
      <c r="K32" s="36"/>
      <c r="L32" s="37">
        <f>$D32*K32*100</f>
        <v>0</v>
      </c>
      <c r="M32" s="36"/>
      <c r="N32" s="38">
        <f>$D32*M32*100</f>
        <v>0</v>
      </c>
      <c r="P32" s="39" t="str">
        <f t="shared" si="0"/>
        <v>Approach and procedure for coordination with/in GIZ project</v>
      </c>
    </row>
    <row r="33" spans="1:16" ht="43.5">
      <c r="A33" s="34" t="s">
        <v>66</v>
      </c>
      <c r="B33" s="110" t="s">
        <v>67</v>
      </c>
      <c r="C33" s="111"/>
      <c r="D33" s="35">
        <v>0.02</v>
      </c>
      <c r="E33" s="36">
        <v>0</v>
      </c>
      <c r="F33" s="37">
        <f>$D33*E33*100</f>
        <v>0</v>
      </c>
      <c r="G33" s="36"/>
      <c r="H33" s="37">
        <f>$D33*G33*100</f>
        <v>0</v>
      </c>
      <c r="I33" s="36"/>
      <c r="J33" s="37">
        <f>$D33*I33*100</f>
        <v>0</v>
      </c>
      <c r="K33" s="36"/>
      <c r="L33" s="37">
        <f>$D33*K33*100</f>
        <v>0</v>
      </c>
      <c r="M33" s="36"/>
      <c r="N33" s="38">
        <f>$D33*M33*100</f>
        <v>0</v>
      </c>
      <c r="P33" s="39" t="str">
        <f t="shared" si="0"/>
        <v>Personnel assignment plan (who, when, what work steps) incl. explanation and specification of expert months</v>
      </c>
    </row>
    <row r="34" spans="1:16" ht="29">
      <c r="A34" s="34" t="s">
        <v>68</v>
      </c>
      <c r="B34" s="112" t="s">
        <v>69</v>
      </c>
      <c r="C34" s="113"/>
      <c r="D34" s="35">
        <v>0.03</v>
      </c>
      <c r="E34" s="36">
        <v>0</v>
      </c>
      <c r="F34" s="43">
        <f>$D34*E34*100</f>
        <v>0</v>
      </c>
      <c r="G34" s="36"/>
      <c r="H34" s="43">
        <f>$D34*G34*100</f>
        <v>0</v>
      </c>
      <c r="I34" s="36"/>
      <c r="J34" s="43">
        <f>$D34*I34*100</f>
        <v>0</v>
      </c>
      <c r="K34" s="36"/>
      <c r="L34" s="43">
        <f>$D34*K34*100</f>
        <v>0</v>
      </c>
      <c r="M34" s="36"/>
      <c r="N34" s="44">
        <f>$D34*M34*100</f>
        <v>0</v>
      </c>
      <c r="P34" s="39" t="str">
        <f t="shared" si="0"/>
        <v>Contractor's backstopping strategy (incl. CVs of the technical and administrative backstopper)</v>
      </c>
    </row>
    <row r="35" spans="1:16" s="26" customFormat="1" ht="10.5">
      <c r="A35" s="83" t="s">
        <v>70</v>
      </c>
      <c r="B35" s="83"/>
      <c r="C35" s="84"/>
      <c r="D35" s="45">
        <f>SUM(D32:D34)</f>
        <v>7.0000000000000007E-2</v>
      </c>
      <c r="E35" s="46"/>
      <c r="F35" s="47">
        <f>SUM(F32:F34)</f>
        <v>0</v>
      </c>
      <c r="G35" s="46"/>
      <c r="H35" s="47">
        <f>SUM(H32:H34)</f>
        <v>0</v>
      </c>
      <c r="I35" s="46"/>
      <c r="J35" s="47">
        <f>SUM(J32:J34)</f>
        <v>0</v>
      </c>
      <c r="K35" s="46"/>
      <c r="L35" s="47">
        <f>SUM(L32:L34)</f>
        <v>0</v>
      </c>
      <c r="M35" s="46"/>
      <c r="N35" s="48">
        <f>SUM(N32:N34)</f>
        <v>0</v>
      </c>
      <c r="P35" s="27" t="str">
        <f t="shared" si="0"/>
        <v>Interim total 1.6</v>
      </c>
    </row>
    <row r="36" spans="1:16">
      <c r="A36" s="51" t="s">
        <v>71</v>
      </c>
      <c r="B36" s="114" t="s">
        <v>72</v>
      </c>
      <c r="C36" s="115"/>
      <c r="D36" s="52">
        <v>0</v>
      </c>
      <c r="E36" s="53"/>
      <c r="F36" s="47">
        <f>$D36*E36*100</f>
        <v>0</v>
      </c>
      <c r="G36" s="53"/>
      <c r="H36" s="47">
        <f>$D36*G36*100</f>
        <v>0</v>
      </c>
      <c r="I36" s="53"/>
      <c r="J36" s="47">
        <f>$D36*I36*100</f>
        <v>0</v>
      </c>
      <c r="K36" s="53"/>
      <c r="L36" s="47">
        <f>$D36*K36*100</f>
        <v>0</v>
      </c>
      <c r="M36" s="53"/>
      <c r="N36" s="48">
        <f>$D36*M36*100</f>
        <v>0</v>
      </c>
      <c r="P36" s="27" t="str">
        <f t="shared" si="0"/>
        <v>Further requirements</v>
      </c>
    </row>
    <row r="37" spans="1:16">
      <c r="A37" s="85" t="s">
        <v>73</v>
      </c>
      <c r="B37" s="85"/>
      <c r="C37" s="86"/>
      <c r="D37" s="54">
        <f>SUM(D14,D18,D22,D26,D30,D35,D36)</f>
        <v>0.37</v>
      </c>
      <c r="E37" s="55"/>
      <c r="F37" s="56">
        <f>SUM(F14,F18,F22,F26,F30,F35,F36)</f>
        <v>0</v>
      </c>
      <c r="G37" s="55"/>
      <c r="H37" s="56">
        <f>SUM(H14,H18,H22,H26,H30,H35,H36)</f>
        <v>0</v>
      </c>
      <c r="I37" s="55"/>
      <c r="J37" s="56">
        <f>SUM(J14,J18,J22,J26,J30,J35,J36)</f>
        <v>0</v>
      </c>
      <c r="K37" s="55"/>
      <c r="L37" s="56">
        <f>SUM(L14,L18,L22,L26,L30,L35,L36)</f>
        <v>0</v>
      </c>
      <c r="M37" s="55"/>
      <c r="N37" s="57">
        <f>SUM(N14,N18,N22,N26,N30,N35,N36)</f>
        <v>0</v>
      </c>
      <c r="P37" s="27" t="str">
        <f t="shared" si="0"/>
        <v>Total 1</v>
      </c>
    </row>
    <row r="38" spans="1:16" s="26" customFormat="1" ht="13">
      <c r="A38" s="25" t="s">
        <v>74</v>
      </c>
      <c r="B38" s="106" t="s">
        <v>75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P38" s="27" t="str">
        <f t="shared" si="0"/>
        <v>Assessment of proposed staff</v>
      </c>
    </row>
    <row r="39" spans="1:16">
      <c r="A39" s="28" t="s">
        <v>76</v>
      </c>
      <c r="B39" s="92" t="s">
        <v>77</v>
      </c>
      <c r="C39" s="93"/>
      <c r="D39" s="58"/>
      <c r="E39" s="59"/>
      <c r="F39" s="49"/>
      <c r="G39" s="59"/>
      <c r="H39" s="49"/>
      <c r="I39" s="59"/>
      <c r="J39" s="49"/>
      <c r="K39" s="59"/>
      <c r="L39" s="49"/>
      <c r="M39" s="59"/>
      <c r="N39" s="50"/>
      <c r="P39" s="27" t="str">
        <f t="shared" si="0"/>
        <v>Team leader (in accordance with ToR provisions/criteria)</v>
      </c>
    </row>
    <row r="40" spans="1:16">
      <c r="A40" s="60" t="s">
        <v>78</v>
      </c>
      <c r="B40" s="100" t="s">
        <v>79</v>
      </c>
      <c r="C40" s="101"/>
      <c r="D40" s="35">
        <v>0.03</v>
      </c>
      <c r="E40" s="36"/>
      <c r="F40" s="37">
        <f t="shared" ref="F40:H46" si="1">$D40*E40*100</f>
        <v>0</v>
      </c>
      <c r="G40" s="36"/>
      <c r="H40" s="37">
        <f t="shared" si="1"/>
        <v>0</v>
      </c>
      <c r="I40" s="36"/>
      <c r="J40" s="37">
        <f t="shared" ref="J40:J46" si="2">$D40*I40*100</f>
        <v>0</v>
      </c>
      <c r="K40" s="36"/>
      <c r="L40" s="37">
        <f t="shared" ref="L40:L46" si="3">$D40*K40*100</f>
        <v>0</v>
      </c>
      <c r="M40" s="36"/>
      <c r="N40" s="38">
        <f t="shared" ref="N40:N46" si="4">$D40*M40*100</f>
        <v>0</v>
      </c>
      <c r="P40" s="39" t="str">
        <f t="shared" si="0"/>
        <v>- Qualifications</v>
      </c>
    </row>
    <row r="41" spans="1:16">
      <c r="A41" s="60" t="s">
        <v>80</v>
      </c>
      <c r="B41" s="100" t="s">
        <v>81</v>
      </c>
      <c r="C41" s="101"/>
      <c r="D41" s="35">
        <v>0.01</v>
      </c>
      <c r="E41" s="36"/>
      <c r="F41" s="37">
        <f t="shared" si="1"/>
        <v>0</v>
      </c>
      <c r="G41" s="36"/>
      <c r="H41" s="37">
        <f t="shared" si="1"/>
        <v>0</v>
      </c>
      <c r="I41" s="36"/>
      <c r="J41" s="37">
        <f t="shared" si="2"/>
        <v>0</v>
      </c>
      <c r="K41" s="36"/>
      <c r="L41" s="37">
        <f t="shared" si="3"/>
        <v>0</v>
      </c>
      <c r="M41" s="36"/>
      <c r="N41" s="38">
        <f t="shared" si="4"/>
        <v>0</v>
      </c>
      <c r="P41" s="39" t="str">
        <f t="shared" si="0"/>
        <v>- Language</v>
      </c>
    </row>
    <row r="42" spans="1:16">
      <c r="A42" s="34" t="s">
        <v>82</v>
      </c>
      <c r="B42" s="102" t="s">
        <v>83</v>
      </c>
      <c r="C42" s="103"/>
      <c r="D42" s="35">
        <v>0.03</v>
      </c>
      <c r="E42" s="36"/>
      <c r="F42" s="37">
        <f t="shared" si="1"/>
        <v>0</v>
      </c>
      <c r="G42" s="36"/>
      <c r="H42" s="37">
        <f t="shared" si="1"/>
        <v>0</v>
      </c>
      <c r="I42" s="36"/>
      <c r="J42" s="37">
        <f t="shared" si="2"/>
        <v>0</v>
      </c>
      <c r="K42" s="36"/>
      <c r="L42" s="37">
        <f t="shared" si="3"/>
        <v>0</v>
      </c>
      <c r="M42" s="36"/>
      <c r="N42" s="38">
        <f t="shared" si="4"/>
        <v>0</v>
      </c>
      <c r="P42" s="39" t="str">
        <f t="shared" si="0"/>
        <v>- General professional experience</v>
      </c>
    </row>
    <row r="43" spans="1:16">
      <c r="A43" s="60" t="s">
        <v>84</v>
      </c>
      <c r="B43" s="102" t="s">
        <v>85</v>
      </c>
      <c r="C43" s="103"/>
      <c r="D43" s="35">
        <v>0.04</v>
      </c>
      <c r="E43" s="36"/>
      <c r="F43" s="37">
        <f t="shared" si="1"/>
        <v>0</v>
      </c>
      <c r="G43" s="36"/>
      <c r="H43" s="37">
        <f t="shared" si="1"/>
        <v>0</v>
      </c>
      <c r="I43" s="36"/>
      <c r="J43" s="37">
        <f t="shared" si="2"/>
        <v>0</v>
      </c>
      <c r="K43" s="36"/>
      <c r="L43" s="37">
        <f t="shared" si="3"/>
        <v>0</v>
      </c>
      <c r="M43" s="36"/>
      <c r="N43" s="38">
        <f t="shared" si="4"/>
        <v>0</v>
      </c>
      <c r="P43" s="39" t="str">
        <f t="shared" si="0"/>
        <v>- Specific professional experience</v>
      </c>
    </row>
    <row r="44" spans="1:16">
      <c r="A44" s="60" t="s">
        <v>86</v>
      </c>
      <c r="B44" s="100" t="s">
        <v>87</v>
      </c>
      <c r="C44" s="101"/>
      <c r="D44" s="35">
        <v>0.05</v>
      </c>
      <c r="E44" s="36"/>
      <c r="F44" s="37">
        <f t="shared" si="1"/>
        <v>0</v>
      </c>
      <c r="G44" s="36"/>
      <c r="H44" s="37">
        <f t="shared" si="1"/>
        <v>0</v>
      </c>
      <c r="I44" s="36"/>
      <c r="J44" s="37">
        <f t="shared" si="2"/>
        <v>0</v>
      </c>
      <c r="K44" s="36"/>
      <c r="L44" s="37">
        <f t="shared" si="3"/>
        <v>0</v>
      </c>
      <c r="M44" s="36"/>
      <c r="N44" s="38">
        <f t="shared" si="4"/>
        <v>0</v>
      </c>
      <c r="P44" s="39" t="str">
        <f t="shared" si="0"/>
        <v>- Leadership/management experience</v>
      </c>
    </row>
    <row r="45" spans="1:16">
      <c r="A45" s="60" t="s">
        <v>88</v>
      </c>
      <c r="B45" s="102" t="s">
        <v>89</v>
      </c>
      <c r="C45" s="103"/>
      <c r="D45" s="35">
        <v>0.02</v>
      </c>
      <c r="E45" s="36"/>
      <c r="F45" s="37">
        <f t="shared" si="1"/>
        <v>0</v>
      </c>
      <c r="G45" s="36"/>
      <c r="H45" s="37">
        <f t="shared" si="1"/>
        <v>0</v>
      </c>
      <c r="I45" s="36"/>
      <c r="J45" s="37">
        <f t="shared" si="2"/>
        <v>0</v>
      </c>
      <c r="K45" s="36"/>
      <c r="L45" s="37">
        <f t="shared" si="3"/>
        <v>0</v>
      </c>
      <c r="M45" s="36"/>
      <c r="N45" s="38">
        <f t="shared" si="4"/>
        <v>0</v>
      </c>
      <c r="P45" s="39" t="str">
        <f t="shared" si="0"/>
        <v>- Regional experience</v>
      </c>
    </row>
    <row r="46" spans="1:16">
      <c r="A46" s="60" t="s">
        <v>90</v>
      </c>
      <c r="B46" s="104" t="s">
        <v>91</v>
      </c>
      <c r="C46" s="105"/>
      <c r="D46" s="35">
        <v>0.02</v>
      </c>
      <c r="E46" s="36"/>
      <c r="F46" s="37">
        <f t="shared" si="1"/>
        <v>0</v>
      </c>
      <c r="G46" s="36"/>
      <c r="H46" s="37">
        <f t="shared" si="1"/>
        <v>0</v>
      </c>
      <c r="I46" s="36"/>
      <c r="J46" s="37">
        <f t="shared" si="2"/>
        <v>0</v>
      </c>
      <c r="K46" s="36"/>
      <c r="L46" s="37">
        <f t="shared" si="3"/>
        <v>0</v>
      </c>
      <c r="M46" s="36"/>
      <c r="N46" s="38">
        <f t="shared" si="4"/>
        <v>0</v>
      </c>
      <c r="P46" s="39" t="str">
        <f t="shared" si="0"/>
        <v>- Development cooperation experience</v>
      </c>
    </row>
    <row r="47" spans="1:16">
      <c r="A47" s="60" t="s">
        <v>92</v>
      </c>
      <c r="B47" s="90" t="s">
        <v>93</v>
      </c>
      <c r="C47" s="91"/>
      <c r="D47" s="61">
        <v>0</v>
      </c>
      <c r="E47" s="62"/>
      <c r="F47" s="43">
        <f>$D47*E47*100</f>
        <v>0</v>
      </c>
      <c r="G47" s="62"/>
      <c r="H47" s="43">
        <f>$D47*G47*100</f>
        <v>0</v>
      </c>
      <c r="I47" s="62"/>
      <c r="J47" s="43">
        <f>$D47*I47*100</f>
        <v>0</v>
      </c>
      <c r="K47" s="62"/>
      <c r="L47" s="43">
        <f>$D47*K47*100</f>
        <v>0</v>
      </c>
      <c r="M47" s="62"/>
      <c r="N47" s="44">
        <f>$D47*M47*100</f>
        <v>0</v>
      </c>
      <c r="P47" s="39" t="str">
        <f t="shared" si="0"/>
        <v>- Other</v>
      </c>
    </row>
    <row r="48" spans="1:16" s="26" customFormat="1" ht="10.5">
      <c r="A48" s="83" t="s">
        <v>94</v>
      </c>
      <c r="B48" s="83"/>
      <c r="C48" s="84"/>
      <c r="D48" s="45">
        <f>SUM(D40:D47)</f>
        <v>0.2</v>
      </c>
      <c r="E48" s="46"/>
      <c r="F48" s="47">
        <f>SUM(F40:F47)</f>
        <v>0</v>
      </c>
      <c r="G48" s="46"/>
      <c r="H48" s="47">
        <f>SUM(H40:H47)</f>
        <v>0</v>
      </c>
      <c r="I48" s="46"/>
      <c r="J48" s="47">
        <f>SUM(J40:J47)</f>
        <v>0</v>
      </c>
      <c r="K48" s="46"/>
      <c r="L48" s="47">
        <f>SUM(L40:L47)</f>
        <v>0</v>
      </c>
      <c r="M48" s="46"/>
      <c r="N48" s="48">
        <f>SUM(N40:N47)</f>
        <v>0</v>
      </c>
      <c r="P48" s="27" t="str">
        <f t="shared" si="0"/>
        <v>Interim total 2.1</v>
      </c>
    </row>
    <row r="49" spans="1:16">
      <c r="A49" s="28" t="s">
        <v>95</v>
      </c>
      <c r="B49" s="92" t="s">
        <v>96</v>
      </c>
      <c r="C49" s="93"/>
      <c r="D49" s="58"/>
      <c r="E49" s="59"/>
      <c r="F49" s="49"/>
      <c r="G49" s="59"/>
      <c r="H49" s="49"/>
      <c r="I49" s="59"/>
      <c r="J49" s="49"/>
      <c r="K49" s="59"/>
      <c r="L49" s="49"/>
      <c r="M49" s="59"/>
      <c r="N49" s="50"/>
      <c r="P49" s="27" t="str">
        <f t="shared" si="0"/>
        <v>Expert 1 (in accordance with ToR provisions/criteria)</v>
      </c>
    </row>
    <row r="50" spans="1:16">
      <c r="A50" s="60" t="s">
        <v>97</v>
      </c>
      <c r="B50" s="100" t="s">
        <v>79</v>
      </c>
      <c r="C50" s="101"/>
      <c r="D50" s="35">
        <v>0.02</v>
      </c>
      <c r="E50" s="36"/>
      <c r="F50" s="37">
        <f t="shared" ref="F50:H56" si="5">$D50*E50*100</f>
        <v>0</v>
      </c>
      <c r="G50" s="36"/>
      <c r="H50" s="37">
        <f t="shared" si="5"/>
        <v>0</v>
      </c>
      <c r="I50" s="36"/>
      <c r="J50" s="37">
        <f t="shared" ref="J50:J56" si="6">$D50*I50*100</f>
        <v>0</v>
      </c>
      <c r="K50" s="36"/>
      <c r="L50" s="37">
        <f t="shared" ref="L50:L56" si="7">$D50*K50*100</f>
        <v>0</v>
      </c>
      <c r="M50" s="36"/>
      <c r="N50" s="38">
        <f t="shared" ref="N50:N56" si="8">$D50*M50*100</f>
        <v>0</v>
      </c>
      <c r="P50" s="39" t="str">
        <f t="shared" si="0"/>
        <v>- Qualifications</v>
      </c>
    </row>
    <row r="51" spans="1:16">
      <c r="A51" s="60" t="s">
        <v>98</v>
      </c>
      <c r="B51" s="100" t="s">
        <v>81</v>
      </c>
      <c r="C51" s="101"/>
      <c r="D51" s="35">
        <v>0.01</v>
      </c>
      <c r="E51" s="36"/>
      <c r="F51" s="37">
        <f t="shared" si="5"/>
        <v>0</v>
      </c>
      <c r="G51" s="36"/>
      <c r="H51" s="37">
        <f t="shared" si="5"/>
        <v>0</v>
      </c>
      <c r="I51" s="36"/>
      <c r="J51" s="37">
        <f t="shared" si="6"/>
        <v>0</v>
      </c>
      <c r="K51" s="36"/>
      <c r="L51" s="37">
        <f t="shared" si="7"/>
        <v>0</v>
      </c>
      <c r="M51" s="36"/>
      <c r="N51" s="38">
        <f t="shared" si="8"/>
        <v>0</v>
      </c>
      <c r="P51" s="39" t="str">
        <f t="shared" si="0"/>
        <v>- Language</v>
      </c>
    </row>
    <row r="52" spans="1:16">
      <c r="A52" s="34" t="s">
        <v>99</v>
      </c>
      <c r="B52" s="102" t="s">
        <v>83</v>
      </c>
      <c r="C52" s="103"/>
      <c r="D52" s="35">
        <v>0.03</v>
      </c>
      <c r="E52" s="36"/>
      <c r="F52" s="37">
        <f t="shared" si="5"/>
        <v>0</v>
      </c>
      <c r="G52" s="36"/>
      <c r="H52" s="37">
        <f t="shared" si="5"/>
        <v>0</v>
      </c>
      <c r="I52" s="36"/>
      <c r="J52" s="37">
        <f t="shared" si="6"/>
        <v>0</v>
      </c>
      <c r="K52" s="36"/>
      <c r="L52" s="37">
        <f t="shared" si="7"/>
        <v>0</v>
      </c>
      <c r="M52" s="36"/>
      <c r="N52" s="38">
        <f t="shared" si="8"/>
        <v>0</v>
      </c>
      <c r="P52" s="39" t="str">
        <f t="shared" si="0"/>
        <v>- General professional experience</v>
      </c>
    </row>
    <row r="53" spans="1:16">
      <c r="A53" s="60" t="s">
        <v>100</v>
      </c>
      <c r="B53" s="102" t="s">
        <v>85</v>
      </c>
      <c r="C53" s="103"/>
      <c r="D53" s="35">
        <v>0.05</v>
      </c>
      <c r="E53" s="36"/>
      <c r="F53" s="37">
        <f t="shared" si="5"/>
        <v>0</v>
      </c>
      <c r="G53" s="36"/>
      <c r="H53" s="37">
        <f t="shared" si="5"/>
        <v>0</v>
      </c>
      <c r="I53" s="36"/>
      <c r="J53" s="37">
        <f t="shared" si="6"/>
        <v>0</v>
      </c>
      <c r="K53" s="36"/>
      <c r="L53" s="37">
        <f t="shared" si="7"/>
        <v>0</v>
      </c>
      <c r="M53" s="36"/>
      <c r="N53" s="38">
        <f t="shared" si="8"/>
        <v>0</v>
      </c>
      <c r="P53" s="39" t="str">
        <f t="shared" si="0"/>
        <v>- Specific professional experience</v>
      </c>
    </row>
    <row r="54" spans="1:16">
      <c r="A54" s="60" t="s">
        <v>101</v>
      </c>
      <c r="B54" s="100" t="s">
        <v>87</v>
      </c>
      <c r="C54" s="101"/>
      <c r="D54" s="35">
        <v>0.03</v>
      </c>
      <c r="E54" s="36"/>
      <c r="F54" s="37">
        <f t="shared" si="5"/>
        <v>0</v>
      </c>
      <c r="G54" s="36"/>
      <c r="H54" s="37">
        <f t="shared" si="5"/>
        <v>0</v>
      </c>
      <c r="I54" s="36"/>
      <c r="J54" s="37">
        <f t="shared" si="6"/>
        <v>0</v>
      </c>
      <c r="K54" s="36"/>
      <c r="L54" s="37">
        <f t="shared" si="7"/>
        <v>0</v>
      </c>
      <c r="M54" s="36"/>
      <c r="N54" s="38">
        <f t="shared" si="8"/>
        <v>0</v>
      </c>
      <c r="P54" s="39" t="str">
        <f t="shared" si="0"/>
        <v>- Leadership/management experience</v>
      </c>
    </row>
    <row r="55" spans="1:16">
      <c r="A55" s="60" t="s">
        <v>102</v>
      </c>
      <c r="B55" s="102" t="s">
        <v>89</v>
      </c>
      <c r="C55" s="103"/>
      <c r="D55" s="35">
        <v>0.02</v>
      </c>
      <c r="E55" s="36"/>
      <c r="F55" s="37">
        <f t="shared" si="5"/>
        <v>0</v>
      </c>
      <c r="G55" s="36"/>
      <c r="H55" s="37">
        <f t="shared" si="5"/>
        <v>0</v>
      </c>
      <c r="I55" s="36"/>
      <c r="J55" s="37">
        <f t="shared" si="6"/>
        <v>0</v>
      </c>
      <c r="K55" s="36"/>
      <c r="L55" s="37">
        <f t="shared" si="7"/>
        <v>0</v>
      </c>
      <c r="M55" s="36"/>
      <c r="N55" s="38">
        <f t="shared" si="8"/>
        <v>0</v>
      </c>
      <c r="P55" s="39" t="str">
        <f t="shared" si="0"/>
        <v>- Regional experience</v>
      </c>
    </row>
    <row r="56" spans="1:16">
      <c r="A56" s="60" t="s">
        <v>103</v>
      </c>
      <c r="B56" s="104" t="s">
        <v>91</v>
      </c>
      <c r="C56" s="105"/>
      <c r="D56" s="35">
        <v>0</v>
      </c>
      <c r="E56" s="36"/>
      <c r="F56" s="37">
        <f t="shared" si="5"/>
        <v>0</v>
      </c>
      <c r="G56" s="36"/>
      <c r="H56" s="37">
        <f t="shared" si="5"/>
        <v>0</v>
      </c>
      <c r="I56" s="36"/>
      <c r="J56" s="37">
        <f t="shared" si="6"/>
        <v>0</v>
      </c>
      <c r="K56" s="36"/>
      <c r="L56" s="37">
        <f t="shared" si="7"/>
        <v>0</v>
      </c>
      <c r="M56" s="36"/>
      <c r="N56" s="38">
        <f t="shared" si="8"/>
        <v>0</v>
      </c>
      <c r="P56" s="39" t="str">
        <f t="shared" si="0"/>
        <v>- Development cooperation experience</v>
      </c>
    </row>
    <row r="57" spans="1:16">
      <c r="A57" s="60" t="s">
        <v>104</v>
      </c>
      <c r="B57" s="90" t="s">
        <v>93</v>
      </c>
      <c r="C57" s="91"/>
      <c r="D57" s="61">
        <v>0</v>
      </c>
      <c r="E57" s="62"/>
      <c r="F57" s="43">
        <f>$D57*E57*100</f>
        <v>0</v>
      </c>
      <c r="G57" s="62"/>
      <c r="H57" s="43">
        <f>$D57*G57*100</f>
        <v>0</v>
      </c>
      <c r="I57" s="62"/>
      <c r="J57" s="43">
        <f>$D57*I57*100</f>
        <v>0</v>
      </c>
      <c r="K57" s="62"/>
      <c r="L57" s="43">
        <f>$D57*K57*100</f>
        <v>0</v>
      </c>
      <c r="M57" s="62"/>
      <c r="N57" s="44">
        <f>$D57*M57*100</f>
        <v>0</v>
      </c>
      <c r="P57" s="39" t="str">
        <f t="shared" si="0"/>
        <v>- Other</v>
      </c>
    </row>
    <row r="58" spans="1:16" outlineLevel="1">
      <c r="A58" s="83" t="s">
        <v>105</v>
      </c>
      <c r="B58" s="83"/>
      <c r="C58" s="84"/>
      <c r="D58" s="45">
        <f>SUM(D50:D57)</f>
        <v>0.16</v>
      </c>
      <c r="E58" s="46"/>
      <c r="F58" s="47">
        <f>SUM(F50:F57)</f>
        <v>0</v>
      </c>
      <c r="G58" s="46"/>
      <c r="H58" s="47">
        <f>SUM(H50:H57)</f>
        <v>0</v>
      </c>
      <c r="I58" s="46"/>
      <c r="J58" s="47">
        <f>SUM(J50:J57)</f>
        <v>0</v>
      </c>
      <c r="K58" s="46"/>
      <c r="L58" s="47">
        <f>SUM(L50:L57)</f>
        <v>0</v>
      </c>
      <c r="M58" s="46"/>
      <c r="N58" s="48">
        <f>SUM(N50:N57)</f>
        <v>0</v>
      </c>
      <c r="P58" s="27" t="str">
        <f t="shared" si="0"/>
        <v>Interim total 2.2</v>
      </c>
    </row>
    <row r="59" spans="1:16">
      <c r="A59" s="28" t="s">
        <v>106</v>
      </c>
      <c r="B59" s="92" t="s">
        <v>107</v>
      </c>
      <c r="C59" s="93"/>
      <c r="D59" s="58"/>
      <c r="E59" s="59"/>
      <c r="F59" s="49"/>
      <c r="G59" s="59"/>
      <c r="H59" s="49"/>
      <c r="I59" s="59"/>
      <c r="J59" s="49"/>
      <c r="K59" s="59"/>
      <c r="L59" s="49"/>
      <c r="M59" s="59"/>
      <c r="N59" s="50"/>
      <c r="P59" s="27" t="str">
        <f t="shared" si="0"/>
        <v>Expert 2 (in accordance with ToR provisions/criteria)</v>
      </c>
    </row>
    <row r="60" spans="1:16">
      <c r="A60" s="60" t="s">
        <v>108</v>
      </c>
      <c r="B60" s="100" t="s">
        <v>79</v>
      </c>
      <c r="C60" s="101"/>
      <c r="D60" s="35">
        <v>0.02</v>
      </c>
      <c r="E60" s="36"/>
      <c r="F60" s="37">
        <f t="shared" ref="F60:H66" si="9">$D60*E60*100</f>
        <v>0</v>
      </c>
      <c r="G60" s="36"/>
      <c r="H60" s="37">
        <f t="shared" si="9"/>
        <v>0</v>
      </c>
      <c r="I60" s="36"/>
      <c r="J60" s="37">
        <f t="shared" ref="J60:J66" si="10">$D60*I60*100</f>
        <v>0</v>
      </c>
      <c r="K60" s="36"/>
      <c r="L60" s="37">
        <f t="shared" ref="L60:L66" si="11">$D60*K60*100</f>
        <v>0</v>
      </c>
      <c r="M60" s="36"/>
      <c r="N60" s="38">
        <f t="shared" ref="N60:N66" si="12">$D60*M60*100</f>
        <v>0</v>
      </c>
      <c r="P60" s="39" t="str">
        <f t="shared" si="0"/>
        <v>- Qualifications</v>
      </c>
    </row>
    <row r="61" spans="1:16">
      <c r="A61" s="60" t="s">
        <v>109</v>
      </c>
      <c r="B61" s="100" t="s">
        <v>81</v>
      </c>
      <c r="C61" s="101"/>
      <c r="D61" s="35">
        <v>0.01</v>
      </c>
      <c r="E61" s="36"/>
      <c r="F61" s="37">
        <f t="shared" si="9"/>
        <v>0</v>
      </c>
      <c r="G61" s="36"/>
      <c r="H61" s="37">
        <f t="shared" si="9"/>
        <v>0</v>
      </c>
      <c r="I61" s="36"/>
      <c r="J61" s="37">
        <f t="shared" si="10"/>
        <v>0</v>
      </c>
      <c r="K61" s="36"/>
      <c r="L61" s="37">
        <f t="shared" si="11"/>
        <v>0</v>
      </c>
      <c r="M61" s="36"/>
      <c r="N61" s="38">
        <f t="shared" si="12"/>
        <v>0</v>
      </c>
      <c r="P61" s="39" t="str">
        <f t="shared" si="0"/>
        <v>- Language</v>
      </c>
    </row>
    <row r="62" spans="1:16">
      <c r="A62" s="34" t="s">
        <v>110</v>
      </c>
      <c r="B62" s="102" t="s">
        <v>83</v>
      </c>
      <c r="C62" s="103"/>
      <c r="D62" s="35">
        <v>0.03</v>
      </c>
      <c r="E62" s="36"/>
      <c r="F62" s="37">
        <f t="shared" si="9"/>
        <v>0</v>
      </c>
      <c r="G62" s="36"/>
      <c r="H62" s="37">
        <f t="shared" si="9"/>
        <v>0</v>
      </c>
      <c r="I62" s="36"/>
      <c r="J62" s="37">
        <f t="shared" si="10"/>
        <v>0</v>
      </c>
      <c r="K62" s="36"/>
      <c r="L62" s="37">
        <f t="shared" si="11"/>
        <v>0</v>
      </c>
      <c r="M62" s="36"/>
      <c r="N62" s="38">
        <f t="shared" si="12"/>
        <v>0</v>
      </c>
      <c r="P62" s="39" t="str">
        <f t="shared" si="0"/>
        <v>- General professional experience</v>
      </c>
    </row>
    <row r="63" spans="1:16">
      <c r="A63" s="60" t="s">
        <v>111</v>
      </c>
      <c r="B63" s="102" t="s">
        <v>85</v>
      </c>
      <c r="C63" s="103"/>
      <c r="D63" s="35">
        <v>0.05</v>
      </c>
      <c r="E63" s="36"/>
      <c r="F63" s="37">
        <f t="shared" si="9"/>
        <v>0</v>
      </c>
      <c r="G63" s="36"/>
      <c r="H63" s="37">
        <f t="shared" si="9"/>
        <v>0</v>
      </c>
      <c r="I63" s="36"/>
      <c r="J63" s="37">
        <f t="shared" si="10"/>
        <v>0</v>
      </c>
      <c r="K63" s="36"/>
      <c r="L63" s="37">
        <f t="shared" si="11"/>
        <v>0</v>
      </c>
      <c r="M63" s="36"/>
      <c r="N63" s="38">
        <f t="shared" si="12"/>
        <v>0</v>
      </c>
      <c r="P63" s="39" t="str">
        <f t="shared" si="0"/>
        <v>- Specific professional experience</v>
      </c>
    </row>
    <row r="64" spans="1:16">
      <c r="A64" s="60" t="s">
        <v>112</v>
      </c>
      <c r="B64" s="100" t="s">
        <v>87</v>
      </c>
      <c r="C64" s="101"/>
      <c r="D64" s="35">
        <v>0.03</v>
      </c>
      <c r="E64" s="36"/>
      <c r="F64" s="37">
        <f t="shared" si="9"/>
        <v>0</v>
      </c>
      <c r="G64" s="36"/>
      <c r="H64" s="37">
        <f t="shared" si="9"/>
        <v>0</v>
      </c>
      <c r="I64" s="36"/>
      <c r="J64" s="37">
        <f t="shared" si="10"/>
        <v>0</v>
      </c>
      <c r="K64" s="36"/>
      <c r="L64" s="37">
        <f t="shared" si="11"/>
        <v>0</v>
      </c>
      <c r="M64" s="36"/>
      <c r="N64" s="38">
        <f t="shared" si="12"/>
        <v>0</v>
      </c>
      <c r="P64" s="39" t="str">
        <f t="shared" si="0"/>
        <v>- Leadership/management experience</v>
      </c>
    </row>
    <row r="65" spans="1:16">
      <c r="A65" s="60" t="s">
        <v>113</v>
      </c>
      <c r="B65" s="102" t="s">
        <v>89</v>
      </c>
      <c r="C65" s="103"/>
      <c r="D65" s="35">
        <v>0.02</v>
      </c>
      <c r="E65" s="36"/>
      <c r="F65" s="37">
        <f t="shared" si="9"/>
        <v>0</v>
      </c>
      <c r="G65" s="36"/>
      <c r="H65" s="37">
        <f t="shared" si="9"/>
        <v>0</v>
      </c>
      <c r="I65" s="36"/>
      <c r="J65" s="37">
        <f t="shared" si="10"/>
        <v>0</v>
      </c>
      <c r="K65" s="36"/>
      <c r="L65" s="37">
        <f t="shared" si="11"/>
        <v>0</v>
      </c>
      <c r="M65" s="36"/>
      <c r="N65" s="38">
        <f t="shared" si="12"/>
        <v>0</v>
      </c>
      <c r="P65" s="39" t="str">
        <f t="shared" si="0"/>
        <v>- Regional experience</v>
      </c>
    </row>
    <row r="66" spans="1:16">
      <c r="A66" s="60" t="s">
        <v>114</v>
      </c>
      <c r="B66" s="104" t="s">
        <v>91</v>
      </c>
      <c r="C66" s="105"/>
      <c r="D66" s="35">
        <v>0</v>
      </c>
      <c r="E66" s="36"/>
      <c r="F66" s="37">
        <f t="shared" si="9"/>
        <v>0</v>
      </c>
      <c r="G66" s="36"/>
      <c r="H66" s="37">
        <f t="shared" si="9"/>
        <v>0</v>
      </c>
      <c r="I66" s="36"/>
      <c r="J66" s="37">
        <f t="shared" si="10"/>
        <v>0</v>
      </c>
      <c r="K66" s="36"/>
      <c r="L66" s="37">
        <f t="shared" si="11"/>
        <v>0</v>
      </c>
      <c r="M66" s="36"/>
      <c r="N66" s="38">
        <f t="shared" si="12"/>
        <v>0</v>
      </c>
      <c r="P66" s="39" t="str">
        <f t="shared" si="0"/>
        <v>- Development cooperation experience</v>
      </c>
    </row>
    <row r="67" spans="1:16">
      <c r="A67" s="60" t="s">
        <v>115</v>
      </c>
      <c r="B67" s="90" t="s">
        <v>93</v>
      </c>
      <c r="C67" s="91"/>
      <c r="D67" s="61">
        <v>0</v>
      </c>
      <c r="E67" s="62"/>
      <c r="F67" s="43">
        <f>$D67*E67*100</f>
        <v>0</v>
      </c>
      <c r="G67" s="62"/>
      <c r="H67" s="43">
        <f>$D67*G67*100</f>
        <v>0</v>
      </c>
      <c r="I67" s="62"/>
      <c r="J67" s="43">
        <f>$D67*I67*100</f>
        <v>0</v>
      </c>
      <c r="K67" s="62"/>
      <c r="L67" s="43">
        <f>$D67*K67*100</f>
        <v>0</v>
      </c>
      <c r="M67" s="62"/>
      <c r="N67" s="44">
        <f>$D67*M67*100</f>
        <v>0</v>
      </c>
      <c r="P67" s="39" t="str">
        <f t="shared" si="0"/>
        <v>- Other</v>
      </c>
    </row>
    <row r="68" spans="1:16" outlineLevel="1">
      <c r="A68" s="83" t="s">
        <v>116</v>
      </c>
      <c r="B68" s="83"/>
      <c r="C68" s="84"/>
      <c r="D68" s="45">
        <f>SUM(D60:D67)</f>
        <v>0.16</v>
      </c>
      <c r="E68" s="46"/>
      <c r="F68" s="47">
        <f>SUM(F60:F67)</f>
        <v>0</v>
      </c>
      <c r="G68" s="46"/>
      <c r="H68" s="47">
        <f>SUM(H60:H67)</f>
        <v>0</v>
      </c>
      <c r="I68" s="46"/>
      <c r="J68" s="47">
        <f>SUM(J60:J67)</f>
        <v>0</v>
      </c>
      <c r="K68" s="46"/>
      <c r="L68" s="47">
        <f>SUM(L60:L67)</f>
        <v>0</v>
      </c>
      <c r="M68" s="46"/>
      <c r="N68" s="48">
        <f>SUM(N60:N67)</f>
        <v>0</v>
      </c>
      <c r="P68" s="27" t="str">
        <f t="shared" si="0"/>
        <v>Interim total 2.3</v>
      </c>
    </row>
    <row r="69" spans="1:16">
      <c r="A69" s="28" t="s">
        <v>117</v>
      </c>
      <c r="B69" s="92" t="s">
        <v>118</v>
      </c>
      <c r="C69" s="93"/>
      <c r="D69" s="58"/>
      <c r="E69" s="59"/>
      <c r="F69" s="49"/>
      <c r="G69" s="59"/>
      <c r="H69" s="49"/>
      <c r="I69" s="59"/>
      <c r="J69" s="49"/>
      <c r="K69" s="59"/>
      <c r="L69" s="49"/>
      <c r="M69" s="59"/>
      <c r="N69" s="50"/>
      <c r="P69" s="27" t="str">
        <f t="shared" si="0"/>
        <v>Expert 3 (in accordance with ToR provisions/criteria)</v>
      </c>
    </row>
    <row r="70" spans="1:16">
      <c r="A70" s="60" t="s">
        <v>119</v>
      </c>
      <c r="B70" s="100" t="s">
        <v>79</v>
      </c>
      <c r="C70" s="101"/>
      <c r="D70" s="35">
        <v>0.02</v>
      </c>
      <c r="E70" s="36"/>
      <c r="F70" s="37">
        <f t="shared" ref="F70:H76" si="13">$D70*E70*100</f>
        <v>0</v>
      </c>
      <c r="G70" s="36"/>
      <c r="H70" s="37">
        <f t="shared" si="13"/>
        <v>0</v>
      </c>
      <c r="I70" s="36"/>
      <c r="J70" s="37">
        <f t="shared" ref="J70:J76" si="14">$D70*I70*100</f>
        <v>0</v>
      </c>
      <c r="K70" s="36"/>
      <c r="L70" s="37">
        <f t="shared" ref="L70:L76" si="15">$D70*K70*100</f>
        <v>0</v>
      </c>
      <c r="M70" s="36"/>
      <c r="N70" s="38">
        <f t="shared" ref="N70:N76" si="16">$D70*M70*100</f>
        <v>0</v>
      </c>
      <c r="P70" s="39" t="str">
        <f t="shared" si="0"/>
        <v>- Qualifications</v>
      </c>
    </row>
    <row r="71" spans="1:16">
      <c r="A71" s="60" t="s">
        <v>120</v>
      </c>
      <c r="B71" s="100" t="s">
        <v>81</v>
      </c>
      <c r="C71" s="101"/>
      <c r="D71" s="35">
        <v>0.01</v>
      </c>
      <c r="E71" s="36"/>
      <c r="F71" s="37">
        <f t="shared" si="13"/>
        <v>0</v>
      </c>
      <c r="G71" s="36"/>
      <c r="H71" s="37">
        <f t="shared" si="13"/>
        <v>0</v>
      </c>
      <c r="I71" s="36"/>
      <c r="J71" s="37">
        <f t="shared" si="14"/>
        <v>0</v>
      </c>
      <c r="K71" s="36"/>
      <c r="L71" s="37">
        <f t="shared" si="15"/>
        <v>0</v>
      </c>
      <c r="M71" s="36"/>
      <c r="N71" s="38">
        <f t="shared" si="16"/>
        <v>0</v>
      </c>
      <c r="P71" s="39" t="str">
        <f t="shared" si="0"/>
        <v>- Language</v>
      </c>
    </row>
    <row r="72" spans="1:16">
      <c r="A72" s="60" t="s">
        <v>121</v>
      </c>
      <c r="B72" s="102" t="s">
        <v>83</v>
      </c>
      <c r="C72" s="103"/>
      <c r="D72" s="61">
        <v>0.03</v>
      </c>
      <c r="E72" s="36"/>
      <c r="F72" s="37">
        <f t="shared" si="13"/>
        <v>0</v>
      </c>
      <c r="G72" s="36"/>
      <c r="H72" s="37">
        <f t="shared" si="13"/>
        <v>0</v>
      </c>
      <c r="I72" s="36"/>
      <c r="J72" s="37">
        <f t="shared" si="14"/>
        <v>0</v>
      </c>
      <c r="K72" s="36"/>
      <c r="L72" s="37">
        <f t="shared" si="15"/>
        <v>0</v>
      </c>
      <c r="M72" s="36"/>
      <c r="N72" s="38">
        <f t="shared" si="16"/>
        <v>0</v>
      </c>
      <c r="P72" s="39" t="str">
        <f t="shared" si="0"/>
        <v>- General professional experience</v>
      </c>
    </row>
    <row r="73" spans="1:16">
      <c r="A73" s="60" t="s">
        <v>122</v>
      </c>
      <c r="B73" s="102" t="s">
        <v>85</v>
      </c>
      <c r="C73" s="103"/>
      <c r="D73" s="35">
        <v>0.03</v>
      </c>
      <c r="E73" s="36"/>
      <c r="F73" s="37">
        <f t="shared" si="13"/>
        <v>0</v>
      </c>
      <c r="G73" s="36"/>
      <c r="H73" s="37">
        <f t="shared" si="13"/>
        <v>0</v>
      </c>
      <c r="I73" s="36"/>
      <c r="J73" s="37">
        <f t="shared" si="14"/>
        <v>0</v>
      </c>
      <c r="K73" s="36"/>
      <c r="L73" s="37">
        <f t="shared" si="15"/>
        <v>0</v>
      </c>
      <c r="M73" s="36"/>
      <c r="N73" s="38">
        <f t="shared" si="16"/>
        <v>0</v>
      </c>
      <c r="P73" s="39" t="str">
        <f t="shared" si="0"/>
        <v>- Specific professional experience</v>
      </c>
    </row>
    <row r="74" spans="1:16">
      <c r="A74" s="60" t="s">
        <v>123</v>
      </c>
      <c r="B74" s="100" t="s">
        <v>87</v>
      </c>
      <c r="C74" s="101"/>
      <c r="D74" s="35">
        <v>0</v>
      </c>
      <c r="E74" s="36"/>
      <c r="F74" s="37">
        <f t="shared" si="13"/>
        <v>0</v>
      </c>
      <c r="G74" s="36"/>
      <c r="H74" s="37">
        <f t="shared" si="13"/>
        <v>0</v>
      </c>
      <c r="I74" s="36"/>
      <c r="J74" s="37">
        <f t="shared" si="14"/>
        <v>0</v>
      </c>
      <c r="K74" s="36"/>
      <c r="L74" s="37">
        <f t="shared" si="15"/>
        <v>0</v>
      </c>
      <c r="M74" s="36"/>
      <c r="N74" s="38">
        <f t="shared" si="16"/>
        <v>0</v>
      </c>
      <c r="P74" s="39" t="str">
        <f t="shared" si="0"/>
        <v>- Leadership/management experience</v>
      </c>
    </row>
    <row r="75" spans="1:16">
      <c r="A75" s="60" t="s">
        <v>124</v>
      </c>
      <c r="B75" s="102" t="s">
        <v>89</v>
      </c>
      <c r="C75" s="103"/>
      <c r="D75" s="35">
        <v>0.02</v>
      </c>
      <c r="E75" s="36"/>
      <c r="F75" s="37">
        <f t="shared" si="13"/>
        <v>0</v>
      </c>
      <c r="G75" s="36"/>
      <c r="H75" s="37">
        <f t="shared" si="13"/>
        <v>0</v>
      </c>
      <c r="I75" s="36"/>
      <c r="J75" s="37">
        <f t="shared" si="14"/>
        <v>0</v>
      </c>
      <c r="K75" s="36"/>
      <c r="L75" s="37">
        <f t="shared" si="15"/>
        <v>0</v>
      </c>
      <c r="M75" s="36"/>
      <c r="N75" s="38">
        <f t="shared" si="16"/>
        <v>0</v>
      </c>
      <c r="P75" s="39" t="str">
        <f t="shared" ref="P75:P125" si="17">IF(ISBLANK(B75),A75,B75)</f>
        <v>- Regional experience</v>
      </c>
    </row>
    <row r="76" spans="1:16">
      <c r="A76" s="60" t="s">
        <v>125</v>
      </c>
      <c r="B76" s="104" t="s">
        <v>91</v>
      </c>
      <c r="C76" s="105"/>
      <c r="D76" s="35">
        <v>0</v>
      </c>
      <c r="E76" s="36"/>
      <c r="F76" s="37">
        <f t="shared" si="13"/>
        <v>0</v>
      </c>
      <c r="G76" s="36"/>
      <c r="H76" s="37">
        <f t="shared" si="13"/>
        <v>0</v>
      </c>
      <c r="I76" s="36"/>
      <c r="J76" s="37">
        <f t="shared" si="14"/>
        <v>0</v>
      </c>
      <c r="K76" s="36"/>
      <c r="L76" s="37">
        <f t="shared" si="15"/>
        <v>0</v>
      </c>
      <c r="M76" s="36"/>
      <c r="N76" s="38">
        <f t="shared" si="16"/>
        <v>0</v>
      </c>
      <c r="P76" s="39" t="str">
        <f t="shared" si="17"/>
        <v>- Development cooperation experience</v>
      </c>
    </row>
    <row r="77" spans="1:16">
      <c r="A77" s="60" t="s">
        <v>126</v>
      </c>
      <c r="B77" s="90" t="s">
        <v>93</v>
      </c>
      <c r="C77" s="91"/>
      <c r="D77" s="61">
        <v>0</v>
      </c>
      <c r="E77" s="62"/>
      <c r="F77" s="43">
        <f>$D77*E77*100</f>
        <v>0</v>
      </c>
      <c r="G77" s="62"/>
      <c r="H77" s="43">
        <f>$D77*G77*100</f>
        <v>0</v>
      </c>
      <c r="I77" s="62"/>
      <c r="J77" s="43">
        <f>$D77*I77*100</f>
        <v>0</v>
      </c>
      <c r="K77" s="62"/>
      <c r="L77" s="43">
        <f>$D77*K77*100</f>
        <v>0</v>
      </c>
      <c r="M77" s="62"/>
      <c r="N77" s="44">
        <f>$D77*M77*100</f>
        <v>0</v>
      </c>
      <c r="P77" s="39" t="str">
        <f t="shared" si="17"/>
        <v>- Other</v>
      </c>
    </row>
    <row r="78" spans="1:16" outlineLevel="1">
      <c r="A78" s="83" t="s">
        <v>127</v>
      </c>
      <c r="B78" s="83"/>
      <c r="C78" s="84"/>
      <c r="D78" s="45">
        <f>SUM(D70:D77)</f>
        <v>0.11</v>
      </c>
      <c r="E78" s="46"/>
      <c r="F78" s="47">
        <f>SUM(F70:F77)</f>
        <v>0</v>
      </c>
      <c r="G78" s="46"/>
      <c r="H78" s="47">
        <f>SUM(H70:H77)</f>
        <v>0</v>
      </c>
      <c r="I78" s="46"/>
      <c r="J78" s="47">
        <f>SUM(J70:J77)</f>
        <v>0</v>
      </c>
      <c r="K78" s="46"/>
      <c r="L78" s="47">
        <f>SUM(L70:L77)</f>
        <v>0</v>
      </c>
      <c r="M78" s="46"/>
      <c r="N78" s="48">
        <f>SUM(N70:N77)</f>
        <v>0</v>
      </c>
      <c r="P78" s="27" t="str">
        <f t="shared" si="17"/>
        <v>Interim total 2.4</v>
      </c>
    </row>
    <row r="79" spans="1:16">
      <c r="A79" s="28" t="s">
        <v>128</v>
      </c>
      <c r="B79" s="92" t="s">
        <v>129</v>
      </c>
      <c r="C79" s="93"/>
      <c r="D79" s="58"/>
      <c r="E79" s="59"/>
      <c r="F79" s="49"/>
      <c r="G79" s="59"/>
      <c r="H79" s="49"/>
      <c r="I79" s="59"/>
      <c r="J79" s="49"/>
      <c r="K79" s="59"/>
      <c r="L79" s="49"/>
      <c r="M79" s="59"/>
      <c r="N79" s="50"/>
      <c r="P79" s="27" t="str">
        <f t="shared" si="17"/>
        <v>Expert 4 (in accordance with ToR provisions/criteria)</v>
      </c>
    </row>
    <row r="80" spans="1:16">
      <c r="A80" s="60" t="s">
        <v>130</v>
      </c>
      <c r="B80" s="100" t="s">
        <v>79</v>
      </c>
      <c r="C80" s="101"/>
      <c r="D80" s="35">
        <v>0</v>
      </c>
      <c r="E80" s="36"/>
      <c r="F80" s="37">
        <f t="shared" ref="F80:H86" si="18">$D80*E80*100</f>
        <v>0</v>
      </c>
      <c r="G80" s="36"/>
      <c r="H80" s="37">
        <f t="shared" si="18"/>
        <v>0</v>
      </c>
      <c r="I80" s="36"/>
      <c r="J80" s="37">
        <f t="shared" ref="J80:J86" si="19">$D80*I80*100</f>
        <v>0</v>
      </c>
      <c r="K80" s="36"/>
      <c r="L80" s="37">
        <f t="shared" ref="L80:L86" si="20">$D80*K80*100</f>
        <v>0</v>
      </c>
      <c r="M80" s="36"/>
      <c r="N80" s="38">
        <f t="shared" ref="N80:N86" si="21">$D80*M80*100</f>
        <v>0</v>
      </c>
      <c r="P80" s="39" t="str">
        <f t="shared" si="17"/>
        <v>- Qualifications</v>
      </c>
    </row>
    <row r="81" spans="1:16">
      <c r="A81" s="60" t="s">
        <v>131</v>
      </c>
      <c r="B81" s="100" t="s">
        <v>81</v>
      </c>
      <c r="C81" s="101"/>
      <c r="D81" s="35">
        <v>0</v>
      </c>
      <c r="E81" s="36"/>
      <c r="F81" s="37">
        <f t="shared" si="18"/>
        <v>0</v>
      </c>
      <c r="G81" s="36"/>
      <c r="H81" s="37">
        <f t="shared" si="18"/>
        <v>0</v>
      </c>
      <c r="I81" s="36"/>
      <c r="J81" s="37">
        <f t="shared" si="19"/>
        <v>0</v>
      </c>
      <c r="K81" s="36"/>
      <c r="L81" s="37">
        <f t="shared" si="20"/>
        <v>0</v>
      </c>
      <c r="M81" s="36"/>
      <c r="N81" s="38">
        <f t="shared" si="21"/>
        <v>0</v>
      </c>
      <c r="P81" s="39" t="str">
        <f t="shared" si="17"/>
        <v>- Language</v>
      </c>
    </row>
    <row r="82" spans="1:16">
      <c r="A82" s="60" t="s">
        <v>132</v>
      </c>
      <c r="B82" s="102" t="s">
        <v>83</v>
      </c>
      <c r="C82" s="103"/>
      <c r="D82" s="35">
        <v>0</v>
      </c>
      <c r="E82" s="36"/>
      <c r="F82" s="37">
        <f t="shared" si="18"/>
        <v>0</v>
      </c>
      <c r="G82" s="36"/>
      <c r="H82" s="37">
        <f t="shared" si="18"/>
        <v>0</v>
      </c>
      <c r="I82" s="36"/>
      <c r="J82" s="37">
        <f t="shared" si="19"/>
        <v>0</v>
      </c>
      <c r="K82" s="36"/>
      <c r="L82" s="37">
        <f t="shared" si="20"/>
        <v>0</v>
      </c>
      <c r="M82" s="36"/>
      <c r="N82" s="38">
        <f t="shared" si="21"/>
        <v>0</v>
      </c>
      <c r="P82" s="39" t="str">
        <f t="shared" si="17"/>
        <v>- General professional experience</v>
      </c>
    </row>
    <row r="83" spans="1:16">
      <c r="A83" s="60" t="s">
        <v>133</v>
      </c>
      <c r="B83" s="102" t="s">
        <v>85</v>
      </c>
      <c r="C83" s="103"/>
      <c r="D83" s="35">
        <v>0</v>
      </c>
      <c r="E83" s="36"/>
      <c r="F83" s="37">
        <f t="shared" si="18"/>
        <v>0</v>
      </c>
      <c r="G83" s="36"/>
      <c r="H83" s="37">
        <f t="shared" si="18"/>
        <v>0</v>
      </c>
      <c r="I83" s="36"/>
      <c r="J83" s="37">
        <f t="shared" si="19"/>
        <v>0</v>
      </c>
      <c r="K83" s="36"/>
      <c r="L83" s="37">
        <f t="shared" si="20"/>
        <v>0</v>
      </c>
      <c r="M83" s="36"/>
      <c r="N83" s="38">
        <f t="shared" si="21"/>
        <v>0</v>
      </c>
      <c r="P83" s="39" t="str">
        <f t="shared" si="17"/>
        <v>- Specific professional experience</v>
      </c>
    </row>
    <row r="84" spans="1:16">
      <c r="A84" s="60" t="s">
        <v>134</v>
      </c>
      <c r="B84" s="100" t="s">
        <v>87</v>
      </c>
      <c r="C84" s="101"/>
      <c r="D84" s="35">
        <v>0</v>
      </c>
      <c r="E84" s="36"/>
      <c r="F84" s="37">
        <f t="shared" si="18"/>
        <v>0</v>
      </c>
      <c r="G84" s="36"/>
      <c r="H84" s="37">
        <f t="shared" si="18"/>
        <v>0</v>
      </c>
      <c r="I84" s="36"/>
      <c r="J84" s="37">
        <f t="shared" si="19"/>
        <v>0</v>
      </c>
      <c r="K84" s="36"/>
      <c r="L84" s="37">
        <f t="shared" si="20"/>
        <v>0</v>
      </c>
      <c r="M84" s="36"/>
      <c r="N84" s="38">
        <f t="shared" si="21"/>
        <v>0</v>
      </c>
      <c r="P84" s="39" t="str">
        <f t="shared" si="17"/>
        <v>- Leadership/management experience</v>
      </c>
    </row>
    <row r="85" spans="1:16">
      <c r="A85" s="60" t="s">
        <v>135</v>
      </c>
      <c r="B85" s="102" t="s">
        <v>89</v>
      </c>
      <c r="C85" s="103"/>
      <c r="D85" s="35">
        <v>0</v>
      </c>
      <c r="E85" s="36"/>
      <c r="F85" s="37">
        <f t="shared" si="18"/>
        <v>0</v>
      </c>
      <c r="G85" s="36"/>
      <c r="H85" s="37">
        <f t="shared" si="18"/>
        <v>0</v>
      </c>
      <c r="I85" s="36"/>
      <c r="J85" s="37">
        <f t="shared" si="19"/>
        <v>0</v>
      </c>
      <c r="K85" s="36"/>
      <c r="L85" s="37">
        <f t="shared" si="20"/>
        <v>0</v>
      </c>
      <c r="M85" s="36"/>
      <c r="N85" s="38">
        <f t="shared" si="21"/>
        <v>0</v>
      </c>
      <c r="P85" s="39" t="str">
        <f t="shared" si="17"/>
        <v>- Regional experience</v>
      </c>
    </row>
    <row r="86" spans="1:16">
      <c r="A86" s="60" t="s">
        <v>136</v>
      </c>
      <c r="B86" s="104" t="s">
        <v>91</v>
      </c>
      <c r="C86" s="105"/>
      <c r="D86" s="35">
        <v>0</v>
      </c>
      <c r="E86" s="36"/>
      <c r="F86" s="37">
        <f t="shared" si="18"/>
        <v>0</v>
      </c>
      <c r="G86" s="36"/>
      <c r="H86" s="37">
        <f t="shared" si="18"/>
        <v>0</v>
      </c>
      <c r="I86" s="36"/>
      <c r="J86" s="37">
        <f t="shared" si="19"/>
        <v>0</v>
      </c>
      <c r="K86" s="36"/>
      <c r="L86" s="37">
        <f t="shared" si="20"/>
        <v>0</v>
      </c>
      <c r="M86" s="36"/>
      <c r="N86" s="38">
        <f t="shared" si="21"/>
        <v>0</v>
      </c>
      <c r="P86" s="39" t="str">
        <f t="shared" si="17"/>
        <v>- Development cooperation experience</v>
      </c>
    </row>
    <row r="87" spans="1:16">
      <c r="A87" s="60" t="s">
        <v>137</v>
      </c>
      <c r="B87" s="90" t="s">
        <v>93</v>
      </c>
      <c r="C87" s="91"/>
      <c r="D87" s="61">
        <v>0</v>
      </c>
      <c r="E87" s="62"/>
      <c r="F87" s="43">
        <f>$D87*E87*100</f>
        <v>0</v>
      </c>
      <c r="G87" s="62"/>
      <c r="H87" s="43">
        <f>$D87*G87*100</f>
        <v>0</v>
      </c>
      <c r="I87" s="62"/>
      <c r="J87" s="43">
        <f>$D87*I87*100</f>
        <v>0</v>
      </c>
      <c r="K87" s="62"/>
      <c r="L87" s="43">
        <f>$D87*K87*100</f>
        <v>0</v>
      </c>
      <c r="M87" s="62"/>
      <c r="N87" s="44">
        <f>$D87*M87*100</f>
        <v>0</v>
      </c>
      <c r="P87" s="39" t="str">
        <f t="shared" si="17"/>
        <v>- Other</v>
      </c>
    </row>
    <row r="88" spans="1:16" outlineLevel="1">
      <c r="A88" s="83" t="s">
        <v>138</v>
      </c>
      <c r="B88" s="83"/>
      <c r="C88" s="84"/>
      <c r="D88" s="45">
        <f>SUM(D80:D87)</f>
        <v>0</v>
      </c>
      <c r="E88" s="46"/>
      <c r="F88" s="47">
        <f>SUM(F80:F87)</f>
        <v>0</v>
      </c>
      <c r="G88" s="46"/>
      <c r="H88" s="47">
        <f>SUM(H80:H87)</f>
        <v>0</v>
      </c>
      <c r="I88" s="46"/>
      <c r="J88" s="47">
        <f>SUM(J80:J87)</f>
        <v>0</v>
      </c>
      <c r="K88" s="46"/>
      <c r="L88" s="47">
        <f>SUM(L80:L87)</f>
        <v>0</v>
      </c>
      <c r="M88" s="46"/>
      <c r="N88" s="48">
        <f>SUM(N80:N87)</f>
        <v>0</v>
      </c>
      <c r="P88" s="27" t="str">
        <f t="shared" si="17"/>
        <v>Interim total 2.5</v>
      </c>
    </row>
    <row r="89" spans="1:16">
      <c r="A89" s="28" t="s">
        <v>139</v>
      </c>
      <c r="B89" s="92" t="s">
        <v>140</v>
      </c>
      <c r="C89" s="93"/>
      <c r="D89" s="58"/>
      <c r="E89" s="59"/>
      <c r="F89" s="49"/>
      <c r="G89" s="59"/>
      <c r="H89" s="49"/>
      <c r="I89" s="59"/>
      <c r="J89" s="49"/>
      <c r="K89" s="59"/>
      <c r="L89" s="49"/>
      <c r="M89" s="59"/>
      <c r="N89" s="50"/>
      <c r="P89" s="27" t="str">
        <f t="shared" si="17"/>
        <v>Expert 5 (in accordance with ToR provisions/criteria)</v>
      </c>
    </row>
    <row r="90" spans="1:16">
      <c r="A90" s="60" t="s">
        <v>141</v>
      </c>
      <c r="B90" s="100" t="s">
        <v>79</v>
      </c>
      <c r="C90" s="101"/>
      <c r="D90" s="35">
        <v>0</v>
      </c>
      <c r="E90" s="36"/>
      <c r="F90" s="37">
        <f t="shared" ref="F90:F96" si="22">$D90*E90*100</f>
        <v>0</v>
      </c>
      <c r="G90" s="36"/>
      <c r="H90" s="37">
        <f t="shared" ref="H90:H96" si="23">$D90*G90*100</f>
        <v>0</v>
      </c>
      <c r="I90" s="36"/>
      <c r="J90" s="37">
        <f t="shared" ref="J90:J96" si="24">$D90*I90*100</f>
        <v>0</v>
      </c>
      <c r="K90" s="36"/>
      <c r="L90" s="37">
        <f t="shared" ref="L90:L96" si="25">$D90*K90*100</f>
        <v>0</v>
      </c>
      <c r="M90" s="36"/>
      <c r="N90" s="38">
        <f t="shared" ref="N90:N96" si="26">$D90*M90*100</f>
        <v>0</v>
      </c>
      <c r="P90" s="39" t="str">
        <f t="shared" si="17"/>
        <v>- Qualifications</v>
      </c>
    </row>
    <row r="91" spans="1:16">
      <c r="A91" s="60" t="s">
        <v>142</v>
      </c>
      <c r="B91" s="100" t="s">
        <v>81</v>
      </c>
      <c r="C91" s="101"/>
      <c r="D91" s="35">
        <v>0</v>
      </c>
      <c r="E91" s="36"/>
      <c r="F91" s="37">
        <f t="shared" si="22"/>
        <v>0</v>
      </c>
      <c r="G91" s="36"/>
      <c r="H91" s="37">
        <f t="shared" si="23"/>
        <v>0</v>
      </c>
      <c r="I91" s="36"/>
      <c r="J91" s="37">
        <f t="shared" si="24"/>
        <v>0</v>
      </c>
      <c r="K91" s="36"/>
      <c r="L91" s="37">
        <f t="shared" si="25"/>
        <v>0</v>
      </c>
      <c r="M91" s="36"/>
      <c r="N91" s="38">
        <f t="shared" si="26"/>
        <v>0</v>
      </c>
      <c r="P91" s="39" t="str">
        <f t="shared" si="17"/>
        <v>- Language</v>
      </c>
    </row>
    <row r="92" spans="1:16">
      <c r="A92" s="60" t="s">
        <v>143</v>
      </c>
      <c r="B92" s="102" t="s">
        <v>83</v>
      </c>
      <c r="C92" s="103"/>
      <c r="D92" s="35">
        <v>0</v>
      </c>
      <c r="E92" s="36"/>
      <c r="F92" s="37">
        <f t="shared" si="22"/>
        <v>0</v>
      </c>
      <c r="G92" s="36"/>
      <c r="H92" s="37">
        <f t="shared" si="23"/>
        <v>0</v>
      </c>
      <c r="I92" s="36"/>
      <c r="J92" s="37">
        <f t="shared" si="24"/>
        <v>0</v>
      </c>
      <c r="K92" s="36"/>
      <c r="L92" s="37">
        <f t="shared" si="25"/>
        <v>0</v>
      </c>
      <c r="M92" s="36"/>
      <c r="N92" s="38">
        <f t="shared" si="26"/>
        <v>0</v>
      </c>
      <c r="P92" s="39" t="str">
        <f t="shared" si="17"/>
        <v>- General professional experience</v>
      </c>
    </row>
    <row r="93" spans="1:16">
      <c r="A93" s="60" t="s">
        <v>144</v>
      </c>
      <c r="B93" s="102" t="s">
        <v>85</v>
      </c>
      <c r="C93" s="103"/>
      <c r="D93" s="35">
        <v>0</v>
      </c>
      <c r="E93" s="36"/>
      <c r="F93" s="37">
        <f t="shared" si="22"/>
        <v>0</v>
      </c>
      <c r="G93" s="36"/>
      <c r="H93" s="37">
        <f t="shared" si="23"/>
        <v>0</v>
      </c>
      <c r="I93" s="36"/>
      <c r="J93" s="37">
        <f t="shared" si="24"/>
        <v>0</v>
      </c>
      <c r="K93" s="36"/>
      <c r="L93" s="37">
        <f t="shared" si="25"/>
        <v>0</v>
      </c>
      <c r="M93" s="36"/>
      <c r="N93" s="38">
        <f t="shared" si="26"/>
        <v>0</v>
      </c>
      <c r="P93" s="39" t="str">
        <f t="shared" si="17"/>
        <v>- Specific professional experience</v>
      </c>
    </row>
    <row r="94" spans="1:16">
      <c r="A94" s="60" t="s">
        <v>145</v>
      </c>
      <c r="B94" s="100" t="s">
        <v>87</v>
      </c>
      <c r="C94" s="101"/>
      <c r="D94" s="35">
        <v>0</v>
      </c>
      <c r="E94" s="36"/>
      <c r="F94" s="37">
        <f t="shared" si="22"/>
        <v>0</v>
      </c>
      <c r="G94" s="36"/>
      <c r="H94" s="37">
        <f t="shared" si="23"/>
        <v>0</v>
      </c>
      <c r="I94" s="36"/>
      <c r="J94" s="37">
        <f t="shared" si="24"/>
        <v>0</v>
      </c>
      <c r="K94" s="36"/>
      <c r="L94" s="37">
        <f t="shared" si="25"/>
        <v>0</v>
      </c>
      <c r="M94" s="36"/>
      <c r="N94" s="38">
        <f t="shared" si="26"/>
        <v>0</v>
      </c>
      <c r="P94" s="39" t="str">
        <f t="shared" si="17"/>
        <v>- Leadership/management experience</v>
      </c>
    </row>
    <row r="95" spans="1:16">
      <c r="A95" s="60" t="s">
        <v>146</v>
      </c>
      <c r="B95" s="102" t="s">
        <v>89</v>
      </c>
      <c r="C95" s="103"/>
      <c r="D95" s="35">
        <v>0</v>
      </c>
      <c r="E95" s="36"/>
      <c r="F95" s="37">
        <f t="shared" si="22"/>
        <v>0</v>
      </c>
      <c r="G95" s="36"/>
      <c r="H95" s="37">
        <f t="shared" si="23"/>
        <v>0</v>
      </c>
      <c r="I95" s="36"/>
      <c r="J95" s="37">
        <f t="shared" si="24"/>
        <v>0</v>
      </c>
      <c r="K95" s="36"/>
      <c r="L95" s="37">
        <f t="shared" si="25"/>
        <v>0</v>
      </c>
      <c r="M95" s="36"/>
      <c r="N95" s="38">
        <f t="shared" si="26"/>
        <v>0</v>
      </c>
      <c r="P95" s="39" t="str">
        <f t="shared" si="17"/>
        <v>- Regional experience</v>
      </c>
    </row>
    <row r="96" spans="1:16">
      <c r="A96" s="60" t="s">
        <v>147</v>
      </c>
      <c r="B96" s="104" t="s">
        <v>91</v>
      </c>
      <c r="C96" s="105"/>
      <c r="D96" s="35">
        <v>0</v>
      </c>
      <c r="E96" s="36"/>
      <c r="F96" s="37">
        <f t="shared" si="22"/>
        <v>0</v>
      </c>
      <c r="G96" s="36"/>
      <c r="H96" s="37">
        <f t="shared" si="23"/>
        <v>0</v>
      </c>
      <c r="I96" s="36"/>
      <c r="J96" s="37">
        <f t="shared" si="24"/>
        <v>0</v>
      </c>
      <c r="K96" s="36"/>
      <c r="L96" s="37">
        <f t="shared" si="25"/>
        <v>0</v>
      </c>
      <c r="M96" s="36"/>
      <c r="N96" s="38">
        <f t="shared" si="26"/>
        <v>0</v>
      </c>
      <c r="P96" s="39" t="str">
        <f t="shared" si="17"/>
        <v>- Development cooperation experience</v>
      </c>
    </row>
    <row r="97" spans="1:16">
      <c r="A97" s="60" t="s">
        <v>148</v>
      </c>
      <c r="B97" s="90" t="s">
        <v>93</v>
      </c>
      <c r="C97" s="91"/>
      <c r="D97" s="61">
        <v>0</v>
      </c>
      <c r="E97" s="62"/>
      <c r="F97" s="43">
        <f>$D97*E97*100</f>
        <v>0</v>
      </c>
      <c r="G97" s="62"/>
      <c r="H97" s="43">
        <f>$D97*G97*100</f>
        <v>0</v>
      </c>
      <c r="I97" s="62"/>
      <c r="J97" s="43">
        <f>$D97*I97*100</f>
        <v>0</v>
      </c>
      <c r="K97" s="62"/>
      <c r="L97" s="43">
        <f>$D97*K97*100</f>
        <v>0</v>
      </c>
      <c r="M97" s="62"/>
      <c r="N97" s="44">
        <f>$D97*M97*100</f>
        <v>0</v>
      </c>
      <c r="P97" s="39" t="str">
        <f t="shared" si="17"/>
        <v>- Other</v>
      </c>
    </row>
    <row r="98" spans="1:16" outlineLevel="1">
      <c r="A98" s="83" t="s">
        <v>149</v>
      </c>
      <c r="B98" s="83"/>
      <c r="C98" s="84"/>
      <c r="D98" s="45">
        <f>SUM(D90:D97)</f>
        <v>0</v>
      </c>
      <c r="E98" s="46"/>
      <c r="F98" s="47">
        <f>SUM(F90:F97)</f>
        <v>0</v>
      </c>
      <c r="G98" s="46"/>
      <c r="H98" s="47">
        <f>SUM(H90:H97)</f>
        <v>0</v>
      </c>
      <c r="I98" s="46"/>
      <c r="J98" s="47">
        <f>SUM(J90:J97)</f>
        <v>0</v>
      </c>
      <c r="K98" s="46"/>
      <c r="L98" s="47">
        <f>SUM(L90:L97)</f>
        <v>0</v>
      </c>
      <c r="M98" s="46"/>
      <c r="N98" s="48">
        <f>SUM(N90:N97)</f>
        <v>0</v>
      </c>
      <c r="P98" s="27" t="str">
        <f t="shared" si="17"/>
        <v>Interim total 2.6</v>
      </c>
    </row>
    <row r="99" spans="1:16" ht="21">
      <c r="A99" s="28" t="s">
        <v>150</v>
      </c>
      <c r="B99" s="92" t="s">
        <v>151</v>
      </c>
      <c r="C99" s="93"/>
      <c r="D99" s="58"/>
      <c r="E99" s="59"/>
      <c r="F99" s="49"/>
      <c r="G99" s="59"/>
      <c r="H99" s="49"/>
      <c r="I99" s="59"/>
      <c r="J99" s="49"/>
      <c r="K99" s="59"/>
      <c r="L99" s="49"/>
      <c r="M99" s="59"/>
      <c r="N99" s="50"/>
      <c r="P99" s="27" t="str">
        <f t="shared" si="17"/>
        <v>Short-term expert pool 1 (in accordance with ToR provisions/criteria)</v>
      </c>
    </row>
    <row r="100" spans="1:16">
      <c r="A100" s="60" t="s">
        <v>152</v>
      </c>
      <c r="B100" s="100" t="s">
        <v>79</v>
      </c>
      <c r="C100" s="101"/>
      <c r="D100" s="35">
        <v>0</v>
      </c>
      <c r="E100" s="36"/>
      <c r="F100" s="37">
        <f t="shared" ref="F100:H105" si="27">$D100*E100*100</f>
        <v>0</v>
      </c>
      <c r="G100" s="36"/>
      <c r="H100" s="37">
        <f t="shared" si="27"/>
        <v>0</v>
      </c>
      <c r="I100" s="36"/>
      <c r="J100" s="37">
        <f t="shared" ref="J100:J105" si="28">$D100*I100*100</f>
        <v>0</v>
      </c>
      <c r="K100" s="36"/>
      <c r="L100" s="37">
        <f t="shared" ref="L100:L105" si="29">$D100*K100*100</f>
        <v>0</v>
      </c>
      <c r="M100" s="36"/>
      <c r="N100" s="38">
        <f t="shared" ref="N100:N105" si="30">$D100*M100*100</f>
        <v>0</v>
      </c>
      <c r="P100" s="39" t="str">
        <f t="shared" si="17"/>
        <v>- Qualifications</v>
      </c>
    </row>
    <row r="101" spans="1:16">
      <c r="A101" s="60" t="s">
        <v>153</v>
      </c>
      <c r="B101" s="100" t="s">
        <v>81</v>
      </c>
      <c r="C101" s="101"/>
      <c r="D101" s="35">
        <v>0</v>
      </c>
      <c r="E101" s="36"/>
      <c r="F101" s="37">
        <f t="shared" si="27"/>
        <v>0</v>
      </c>
      <c r="G101" s="36"/>
      <c r="H101" s="37">
        <f t="shared" si="27"/>
        <v>0</v>
      </c>
      <c r="I101" s="36"/>
      <c r="J101" s="37">
        <f t="shared" si="28"/>
        <v>0</v>
      </c>
      <c r="K101" s="36"/>
      <c r="L101" s="37">
        <f t="shared" si="29"/>
        <v>0</v>
      </c>
      <c r="M101" s="36"/>
      <c r="N101" s="38">
        <f t="shared" si="30"/>
        <v>0</v>
      </c>
      <c r="P101" s="39" t="str">
        <f t="shared" si="17"/>
        <v>- Language</v>
      </c>
    </row>
    <row r="102" spans="1:16">
      <c r="A102" s="60" t="s">
        <v>154</v>
      </c>
      <c r="B102" s="102" t="s">
        <v>83</v>
      </c>
      <c r="C102" s="103"/>
      <c r="D102" s="35">
        <v>0</v>
      </c>
      <c r="E102" s="36"/>
      <c r="F102" s="37">
        <f t="shared" si="27"/>
        <v>0</v>
      </c>
      <c r="G102" s="36"/>
      <c r="H102" s="37">
        <f t="shared" si="27"/>
        <v>0</v>
      </c>
      <c r="I102" s="36"/>
      <c r="J102" s="37">
        <f t="shared" si="28"/>
        <v>0</v>
      </c>
      <c r="K102" s="36"/>
      <c r="L102" s="37">
        <f t="shared" si="29"/>
        <v>0</v>
      </c>
      <c r="M102" s="36"/>
      <c r="N102" s="38">
        <f t="shared" si="30"/>
        <v>0</v>
      </c>
      <c r="P102" s="39" t="str">
        <f t="shared" si="17"/>
        <v>- General professional experience</v>
      </c>
    </row>
    <row r="103" spans="1:16">
      <c r="A103" s="60" t="s">
        <v>155</v>
      </c>
      <c r="B103" s="102" t="s">
        <v>85</v>
      </c>
      <c r="C103" s="103"/>
      <c r="D103" s="35">
        <v>0</v>
      </c>
      <c r="E103" s="36"/>
      <c r="F103" s="37">
        <f t="shared" si="27"/>
        <v>0</v>
      </c>
      <c r="G103" s="36"/>
      <c r="H103" s="37">
        <f t="shared" si="27"/>
        <v>0</v>
      </c>
      <c r="I103" s="36"/>
      <c r="J103" s="37">
        <f t="shared" si="28"/>
        <v>0</v>
      </c>
      <c r="K103" s="36"/>
      <c r="L103" s="37">
        <f t="shared" si="29"/>
        <v>0</v>
      </c>
      <c r="M103" s="36"/>
      <c r="N103" s="38">
        <f t="shared" si="30"/>
        <v>0</v>
      </c>
      <c r="P103" s="39" t="str">
        <f t="shared" si="17"/>
        <v>- Specific professional experience</v>
      </c>
    </row>
    <row r="104" spans="1:16">
      <c r="A104" s="60" t="s">
        <v>156</v>
      </c>
      <c r="B104" s="102" t="s">
        <v>89</v>
      </c>
      <c r="C104" s="103"/>
      <c r="D104" s="35">
        <v>0</v>
      </c>
      <c r="E104" s="36"/>
      <c r="F104" s="37">
        <f t="shared" si="27"/>
        <v>0</v>
      </c>
      <c r="G104" s="36"/>
      <c r="H104" s="37">
        <f t="shared" si="27"/>
        <v>0</v>
      </c>
      <c r="I104" s="36"/>
      <c r="J104" s="37">
        <f t="shared" si="28"/>
        <v>0</v>
      </c>
      <c r="K104" s="36"/>
      <c r="L104" s="37">
        <f t="shared" si="29"/>
        <v>0</v>
      </c>
      <c r="M104" s="36"/>
      <c r="N104" s="38">
        <f t="shared" si="30"/>
        <v>0</v>
      </c>
      <c r="P104" s="39" t="str">
        <f t="shared" si="17"/>
        <v>- Regional experience</v>
      </c>
    </row>
    <row r="105" spans="1:16">
      <c r="A105" s="60" t="s">
        <v>157</v>
      </c>
      <c r="B105" s="102" t="s">
        <v>91</v>
      </c>
      <c r="C105" s="103"/>
      <c r="D105" s="35">
        <v>0</v>
      </c>
      <c r="E105" s="36"/>
      <c r="F105" s="37">
        <f t="shared" si="27"/>
        <v>0</v>
      </c>
      <c r="G105" s="36"/>
      <c r="H105" s="37">
        <f t="shared" si="27"/>
        <v>0</v>
      </c>
      <c r="I105" s="36"/>
      <c r="J105" s="37">
        <f t="shared" si="28"/>
        <v>0</v>
      </c>
      <c r="K105" s="36"/>
      <c r="L105" s="37">
        <f t="shared" si="29"/>
        <v>0</v>
      </c>
      <c r="M105" s="36"/>
      <c r="N105" s="38">
        <f t="shared" si="30"/>
        <v>0</v>
      </c>
      <c r="P105" s="39" t="str">
        <f t="shared" si="17"/>
        <v>- Development cooperation experience</v>
      </c>
    </row>
    <row r="106" spans="1:16">
      <c r="A106" s="60" t="s">
        <v>158</v>
      </c>
      <c r="B106" s="90" t="s">
        <v>93</v>
      </c>
      <c r="C106" s="91"/>
      <c r="D106" s="35">
        <v>0</v>
      </c>
      <c r="E106" s="62"/>
      <c r="F106" s="43">
        <f>$D106*E106*100</f>
        <v>0</v>
      </c>
      <c r="G106" s="62"/>
      <c r="H106" s="43">
        <f>$D106*G106*100</f>
        <v>0</v>
      </c>
      <c r="I106" s="62"/>
      <c r="J106" s="43">
        <f>$D106*I106*100</f>
        <v>0</v>
      </c>
      <c r="K106" s="62"/>
      <c r="L106" s="43">
        <f>$D106*K106*100</f>
        <v>0</v>
      </c>
      <c r="M106" s="62"/>
      <c r="N106" s="44">
        <f>$D106*M106*100</f>
        <v>0</v>
      </c>
      <c r="P106" s="39" t="str">
        <f t="shared" si="17"/>
        <v>- Other</v>
      </c>
    </row>
    <row r="107" spans="1:16" outlineLevel="1">
      <c r="A107" s="83" t="s">
        <v>159</v>
      </c>
      <c r="B107" s="83"/>
      <c r="C107" s="84"/>
      <c r="D107" s="45">
        <f>SUM(D100:D106)</f>
        <v>0</v>
      </c>
      <c r="E107" s="46"/>
      <c r="F107" s="47">
        <f>SUM(F100:F106)</f>
        <v>0</v>
      </c>
      <c r="G107" s="46"/>
      <c r="H107" s="47">
        <f>SUM(H100:H106)</f>
        <v>0</v>
      </c>
      <c r="I107" s="46"/>
      <c r="J107" s="47">
        <f>SUM(J100:J106)</f>
        <v>0</v>
      </c>
      <c r="K107" s="46"/>
      <c r="L107" s="47">
        <f>SUM(L100:L106)</f>
        <v>0</v>
      </c>
      <c r="M107" s="46"/>
      <c r="N107" s="48">
        <f>SUM(N100:N106)</f>
        <v>0</v>
      </c>
      <c r="P107" s="27" t="str">
        <f t="shared" si="17"/>
        <v>Interim total 2.7</v>
      </c>
    </row>
    <row r="108" spans="1:16" ht="21">
      <c r="A108" s="28" t="s">
        <v>160</v>
      </c>
      <c r="B108" s="92" t="s">
        <v>161</v>
      </c>
      <c r="C108" s="93"/>
      <c r="D108" s="58"/>
      <c r="E108" s="59"/>
      <c r="F108" s="49"/>
      <c r="G108" s="59"/>
      <c r="H108" s="49"/>
      <c r="I108" s="59"/>
      <c r="J108" s="49"/>
      <c r="K108" s="59"/>
      <c r="L108" s="49"/>
      <c r="M108" s="59"/>
      <c r="N108" s="50"/>
      <c r="P108" s="27" t="str">
        <f t="shared" si="17"/>
        <v>Short-term expert pool 2 (in accordance with ToR provisions/criteria)</v>
      </c>
    </row>
    <row r="109" spans="1:16">
      <c r="A109" s="60" t="s">
        <v>162</v>
      </c>
      <c r="B109" s="100" t="s">
        <v>79</v>
      </c>
      <c r="C109" s="101"/>
      <c r="D109" s="35">
        <v>0</v>
      </c>
      <c r="E109" s="36"/>
      <c r="F109" s="37">
        <f t="shared" ref="F109:H114" si="31">$D109*E109*100</f>
        <v>0</v>
      </c>
      <c r="G109" s="36"/>
      <c r="H109" s="37">
        <f t="shared" si="31"/>
        <v>0</v>
      </c>
      <c r="I109" s="36"/>
      <c r="J109" s="37">
        <f t="shared" ref="J109:J114" si="32">$D109*I109*100</f>
        <v>0</v>
      </c>
      <c r="K109" s="36"/>
      <c r="L109" s="37">
        <f t="shared" ref="L109:L114" si="33">$D109*K109*100</f>
        <v>0</v>
      </c>
      <c r="M109" s="36"/>
      <c r="N109" s="38">
        <f t="shared" ref="N109:N114" si="34">$D109*M109*100</f>
        <v>0</v>
      </c>
      <c r="P109" s="39" t="str">
        <f t="shared" si="17"/>
        <v>- Qualifications</v>
      </c>
    </row>
    <row r="110" spans="1:16">
      <c r="A110" s="60" t="s">
        <v>163</v>
      </c>
      <c r="B110" s="100" t="s">
        <v>81</v>
      </c>
      <c r="C110" s="101"/>
      <c r="D110" s="35">
        <v>0</v>
      </c>
      <c r="E110" s="36"/>
      <c r="F110" s="37">
        <f t="shared" si="31"/>
        <v>0</v>
      </c>
      <c r="G110" s="36"/>
      <c r="H110" s="37">
        <f t="shared" si="31"/>
        <v>0</v>
      </c>
      <c r="I110" s="36"/>
      <c r="J110" s="37">
        <f t="shared" si="32"/>
        <v>0</v>
      </c>
      <c r="K110" s="36"/>
      <c r="L110" s="37">
        <f t="shared" si="33"/>
        <v>0</v>
      </c>
      <c r="M110" s="36"/>
      <c r="N110" s="38">
        <f t="shared" si="34"/>
        <v>0</v>
      </c>
      <c r="P110" s="39" t="str">
        <f t="shared" si="17"/>
        <v>- Language</v>
      </c>
    </row>
    <row r="111" spans="1:16">
      <c r="A111" s="60" t="s">
        <v>164</v>
      </c>
      <c r="B111" s="102" t="s">
        <v>83</v>
      </c>
      <c r="C111" s="103"/>
      <c r="D111" s="35">
        <v>0</v>
      </c>
      <c r="E111" s="36"/>
      <c r="F111" s="37">
        <f t="shared" si="31"/>
        <v>0</v>
      </c>
      <c r="G111" s="36"/>
      <c r="H111" s="37">
        <f t="shared" si="31"/>
        <v>0</v>
      </c>
      <c r="I111" s="36"/>
      <c r="J111" s="37">
        <f t="shared" si="32"/>
        <v>0</v>
      </c>
      <c r="K111" s="36"/>
      <c r="L111" s="37">
        <f t="shared" si="33"/>
        <v>0</v>
      </c>
      <c r="M111" s="36"/>
      <c r="N111" s="38">
        <f t="shared" si="34"/>
        <v>0</v>
      </c>
      <c r="P111" s="39" t="str">
        <f t="shared" si="17"/>
        <v>- General professional experience</v>
      </c>
    </row>
    <row r="112" spans="1:16">
      <c r="A112" s="60" t="s">
        <v>165</v>
      </c>
      <c r="B112" s="102" t="s">
        <v>85</v>
      </c>
      <c r="C112" s="103"/>
      <c r="D112" s="35">
        <v>0</v>
      </c>
      <c r="E112" s="36"/>
      <c r="F112" s="37">
        <f t="shared" si="31"/>
        <v>0</v>
      </c>
      <c r="G112" s="36"/>
      <c r="H112" s="37">
        <f t="shared" si="31"/>
        <v>0</v>
      </c>
      <c r="I112" s="36"/>
      <c r="J112" s="37">
        <f t="shared" si="32"/>
        <v>0</v>
      </c>
      <c r="K112" s="36"/>
      <c r="L112" s="37">
        <f t="shared" si="33"/>
        <v>0</v>
      </c>
      <c r="M112" s="36"/>
      <c r="N112" s="38">
        <f t="shared" si="34"/>
        <v>0</v>
      </c>
      <c r="P112" s="39" t="str">
        <f t="shared" si="17"/>
        <v>- Specific professional experience</v>
      </c>
    </row>
    <row r="113" spans="1:16">
      <c r="A113" s="60" t="s">
        <v>166</v>
      </c>
      <c r="B113" s="102" t="s">
        <v>89</v>
      </c>
      <c r="C113" s="103"/>
      <c r="D113" s="35">
        <v>0</v>
      </c>
      <c r="E113" s="36"/>
      <c r="F113" s="37">
        <f t="shared" si="31"/>
        <v>0</v>
      </c>
      <c r="G113" s="36"/>
      <c r="H113" s="37">
        <f t="shared" si="31"/>
        <v>0</v>
      </c>
      <c r="I113" s="36"/>
      <c r="J113" s="37">
        <f t="shared" si="32"/>
        <v>0</v>
      </c>
      <c r="K113" s="36"/>
      <c r="L113" s="37">
        <f t="shared" si="33"/>
        <v>0</v>
      </c>
      <c r="M113" s="36"/>
      <c r="N113" s="38">
        <f t="shared" si="34"/>
        <v>0</v>
      </c>
      <c r="P113" s="39" t="str">
        <f t="shared" si="17"/>
        <v>- Regional experience</v>
      </c>
    </row>
    <row r="114" spans="1:16">
      <c r="A114" s="60" t="s">
        <v>167</v>
      </c>
      <c r="B114" s="102" t="s">
        <v>91</v>
      </c>
      <c r="C114" s="103"/>
      <c r="D114" s="35">
        <v>0</v>
      </c>
      <c r="E114" s="36"/>
      <c r="F114" s="37">
        <f t="shared" si="31"/>
        <v>0</v>
      </c>
      <c r="G114" s="36"/>
      <c r="H114" s="37">
        <f t="shared" si="31"/>
        <v>0</v>
      </c>
      <c r="I114" s="36"/>
      <c r="J114" s="37">
        <f t="shared" si="32"/>
        <v>0</v>
      </c>
      <c r="K114" s="36"/>
      <c r="L114" s="37">
        <f t="shared" si="33"/>
        <v>0</v>
      </c>
      <c r="M114" s="36"/>
      <c r="N114" s="38">
        <f t="shared" si="34"/>
        <v>0</v>
      </c>
      <c r="P114" s="39" t="str">
        <f t="shared" si="17"/>
        <v>- Development cooperation experience</v>
      </c>
    </row>
    <row r="115" spans="1:16">
      <c r="A115" s="60" t="s">
        <v>168</v>
      </c>
      <c r="B115" s="90" t="s">
        <v>93</v>
      </c>
      <c r="C115" s="91"/>
      <c r="D115" s="35">
        <v>0</v>
      </c>
      <c r="E115" s="62"/>
      <c r="F115" s="43">
        <f>$D115*E115*100</f>
        <v>0</v>
      </c>
      <c r="G115" s="62"/>
      <c r="H115" s="43">
        <f>$D115*G115*100</f>
        <v>0</v>
      </c>
      <c r="I115" s="62"/>
      <c r="J115" s="43">
        <f>$D115*I115*100</f>
        <v>0</v>
      </c>
      <c r="K115" s="62"/>
      <c r="L115" s="43">
        <f>$D115*K115*100</f>
        <v>0</v>
      </c>
      <c r="M115" s="62"/>
      <c r="N115" s="44">
        <f>$D115*M115*100</f>
        <v>0</v>
      </c>
      <c r="P115" s="39" t="str">
        <f t="shared" si="17"/>
        <v>- Other</v>
      </c>
    </row>
    <row r="116" spans="1:16" outlineLevel="1">
      <c r="A116" s="83" t="s">
        <v>169</v>
      </c>
      <c r="B116" s="83"/>
      <c r="C116" s="84"/>
      <c r="D116" s="45">
        <f>SUM(D109:D115)</f>
        <v>0</v>
      </c>
      <c r="E116" s="46"/>
      <c r="F116" s="47">
        <f>SUM(F109:F115)</f>
        <v>0</v>
      </c>
      <c r="G116" s="46"/>
      <c r="H116" s="47">
        <f>SUM(H109:H115)</f>
        <v>0</v>
      </c>
      <c r="I116" s="46"/>
      <c r="J116" s="47">
        <f>SUM(J109:J115)</f>
        <v>0</v>
      </c>
      <c r="K116" s="46"/>
      <c r="L116" s="47">
        <f>SUM(L109:L115)</f>
        <v>0</v>
      </c>
      <c r="M116" s="46"/>
      <c r="N116" s="48">
        <f>SUM(N109:N115)</f>
        <v>0</v>
      </c>
      <c r="P116" s="27" t="str">
        <f t="shared" si="17"/>
        <v>Interim total 2.8</v>
      </c>
    </row>
    <row r="117" spans="1:16" ht="21">
      <c r="A117" s="28" t="s">
        <v>170</v>
      </c>
      <c r="B117" s="92" t="s">
        <v>171</v>
      </c>
      <c r="C117" s="93"/>
      <c r="D117" s="58"/>
      <c r="E117" s="59"/>
      <c r="F117" s="49"/>
      <c r="G117" s="59"/>
      <c r="H117" s="49"/>
      <c r="I117" s="59"/>
      <c r="J117" s="49"/>
      <c r="K117" s="59"/>
      <c r="L117" s="49"/>
      <c r="M117" s="59"/>
      <c r="N117" s="50"/>
      <c r="P117" s="27" t="str">
        <f t="shared" si="17"/>
        <v>Assessment of proposed personnel for non-specified positions (provided permissible under ToRs)</v>
      </c>
    </row>
    <row r="118" spans="1:16" ht="43.5">
      <c r="A118" s="34" t="s">
        <v>172</v>
      </c>
      <c r="B118" s="94" t="s">
        <v>173</v>
      </c>
      <c r="C118" s="95"/>
      <c r="D118" s="35">
        <v>0</v>
      </c>
      <c r="E118" s="36"/>
      <c r="F118" s="37">
        <f t="shared" ref="F118:H119" si="35">$D118*E118*100</f>
        <v>0</v>
      </c>
      <c r="G118" s="36"/>
      <c r="H118" s="37">
        <f t="shared" si="35"/>
        <v>0</v>
      </c>
      <c r="I118" s="36"/>
      <c r="J118" s="37">
        <f t="shared" ref="J118:J119" si="36">$D118*I118*100</f>
        <v>0</v>
      </c>
      <c r="K118" s="36"/>
      <c r="L118" s="37">
        <f t="shared" ref="L118:L119" si="37">$D118*K118*100</f>
        <v>0</v>
      </c>
      <c r="M118" s="36"/>
      <c r="N118" s="38">
        <f t="shared" ref="N118:N119" si="38">$D118*M118*100</f>
        <v>0</v>
      </c>
      <c r="P118" s="39" t="str">
        <f t="shared" si="17"/>
        <v>Composition and sufficient assignment duration of the team in order to perform the tasks specified in the schedule and personnel assignment plan</v>
      </c>
    </row>
    <row r="119" spans="1:16" ht="43.5">
      <c r="A119" s="60" t="s">
        <v>174</v>
      </c>
      <c r="B119" s="96" t="s">
        <v>175</v>
      </c>
      <c r="C119" s="97"/>
      <c r="D119" s="35">
        <v>0</v>
      </c>
      <c r="E119" s="36"/>
      <c r="F119" s="37">
        <f t="shared" si="35"/>
        <v>0</v>
      </c>
      <c r="G119" s="36"/>
      <c r="H119" s="37">
        <f t="shared" si="35"/>
        <v>0</v>
      </c>
      <c r="I119" s="36"/>
      <c r="J119" s="37">
        <f t="shared" si="36"/>
        <v>0</v>
      </c>
      <c r="K119" s="36"/>
      <c r="L119" s="37">
        <f t="shared" si="37"/>
        <v>0</v>
      </c>
      <c r="M119" s="36"/>
      <c r="N119" s="38">
        <f t="shared" si="38"/>
        <v>0</v>
      </c>
      <c r="P119" s="39" t="str">
        <f t="shared" si="17"/>
        <v>Qualifications and sufficient assignment duration of the team (professional experience and other specific experience) in order to process theme 1</v>
      </c>
    </row>
    <row r="120" spans="1:16" ht="43.5">
      <c r="A120" s="34" t="s">
        <v>176</v>
      </c>
      <c r="B120" s="98" t="s">
        <v>177</v>
      </c>
      <c r="C120" s="99"/>
      <c r="D120" s="35">
        <v>0</v>
      </c>
      <c r="E120" s="62"/>
      <c r="F120" s="43">
        <f>$D120*E120*100</f>
        <v>0</v>
      </c>
      <c r="G120" s="62"/>
      <c r="H120" s="43">
        <f>$D120*G120*100</f>
        <v>0</v>
      </c>
      <c r="I120" s="62"/>
      <c r="J120" s="43">
        <f>$D120*I120*100</f>
        <v>0</v>
      </c>
      <c r="K120" s="62"/>
      <c r="L120" s="43">
        <f>$D120*K120*100</f>
        <v>0</v>
      </c>
      <c r="M120" s="62"/>
      <c r="N120" s="44">
        <f>$D120*M120*100</f>
        <v>0</v>
      </c>
      <c r="P120" s="39" t="str">
        <f t="shared" si="17"/>
        <v>Qualifications and sufficient assignment duration of the team (professional experience and other specific experience) in order to process theme 2</v>
      </c>
    </row>
    <row r="121" spans="1:16" outlineLevel="1">
      <c r="A121" s="83" t="s">
        <v>178</v>
      </c>
      <c r="B121" s="83"/>
      <c r="C121" s="84"/>
      <c r="D121" s="45">
        <f>SUM(D118:D120)</f>
        <v>0</v>
      </c>
      <c r="E121" s="46"/>
      <c r="F121" s="47">
        <f>SUM(F118:F120)</f>
        <v>0</v>
      </c>
      <c r="G121" s="46"/>
      <c r="H121" s="47">
        <f>SUM(H118:H120)</f>
        <v>0</v>
      </c>
      <c r="I121" s="46"/>
      <c r="J121" s="47">
        <f>SUM(J118:J120)</f>
        <v>0</v>
      </c>
      <c r="K121" s="46"/>
      <c r="L121" s="47">
        <f>SUM(L118:L120)</f>
        <v>0</v>
      </c>
      <c r="M121" s="46"/>
      <c r="N121" s="48">
        <f>SUM(N118:N120)</f>
        <v>0</v>
      </c>
      <c r="P121" s="27" t="str">
        <f t="shared" si="17"/>
        <v>Interim total 2.9</v>
      </c>
    </row>
    <row r="122" spans="1:16">
      <c r="A122" s="85" t="s">
        <v>179</v>
      </c>
      <c r="B122" s="85"/>
      <c r="C122" s="86"/>
      <c r="D122" s="54">
        <f>SUM(D48,D58,D68,D78,D88,D107,D98,D116,D121)</f>
        <v>0.63</v>
      </c>
      <c r="E122" s="55"/>
      <c r="F122" s="56">
        <f>SUM(F48,F58,F68,F78,F88,F107,F116,F121,F98)</f>
        <v>0</v>
      </c>
      <c r="G122" s="55"/>
      <c r="H122" s="56">
        <f>SUM(H48,H58,H68,H78,H88,H107,H116,H121,H98)</f>
        <v>0</v>
      </c>
      <c r="I122" s="55"/>
      <c r="J122" s="56">
        <f>SUM(J48,J58,J68,J78,J88,J107,J116,J121,J98)</f>
        <v>0</v>
      </c>
      <c r="K122" s="55"/>
      <c r="L122" s="56">
        <f>SUM(L48,L58,L68,L78,L88,L107,L116,L121,L98)</f>
        <v>0</v>
      </c>
      <c r="M122" s="55"/>
      <c r="N122" s="57">
        <f>SUM(N48,N58,N68,N78,N88,N107,N116,N121,N98)</f>
        <v>0</v>
      </c>
      <c r="P122" s="27" t="str">
        <f t="shared" si="17"/>
        <v>Total 2</v>
      </c>
    </row>
    <row r="123" spans="1:16">
      <c r="A123" s="87" t="s">
        <v>180</v>
      </c>
      <c r="B123" s="87"/>
      <c r="C123" s="88"/>
      <c r="D123" s="63">
        <f>D37+D122</f>
        <v>1</v>
      </c>
      <c r="E123" s="64"/>
      <c r="F123" s="65">
        <f>F37+F122</f>
        <v>0</v>
      </c>
      <c r="G123" s="64"/>
      <c r="H123" s="65">
        <f>H37+H122</f>
        <v>0</v>
      </c>
      <c r="I123" s="64"/>
      <c r="J123" s="65">
        <f>J37+J122</f>
        <v>0</v>
      </c>
      <c r="K123" s="64"/>
      <c r="L123" s="65">
        <f>L37+L122</f>
        <v>0</v>
      </c>
      <c r="M123" s="64"/>
      <c r="N123" s="66">
        <f>N37+N122</f>
        <v>0</v>
      </c>
      <c r="P123" s="27" t="str">
        <f t="shared" si="17"/>
        <v>Overall total 1 + 2</v>
      </c>
    </row>
    <row r="124" spans="1:16">
      <c r="A124" s="87" t="s">
        <v>181</v>
      </c>
      <c r="B124" s="87"/>
      <c r="C124" s="88"/>
      <c r="D124" s="67"/>
      <c r="E124" s="68"/>
      <c r="F124" s="69">
        <f>F123/1000</f>
        <v>0</v>
      </c>
      <c r="G124" s="70"/>
      <c r="H124" s="69">
        <f>H123/1000</f>
        <v>0</v>
      </c>
      <c r="I124" s="70"/>
      <c r="J124" s="69">
        <f>J123/1000</f>
        <v>0</v>
      </c>
      <c r="K124" s="70"/>
      <c r="L124" s="69">
        <f>L123/1000</f>
        <v>0</v>
      </c>
      <c r="M124" s="70"/>
      <c r="N124" s="71">
        <f>N123/1000</f>
        <v>0</v>
      </c>
      <c r="P124" s="27" t="str">
        <f t="shared" si="17"/>
        <v>Assessment in %</v>
      </c>
    </row>
    <row r="125" spans="1:16">
      <c r="A125" s="87" t="s">
        <v>182</v>
      </c>
      <c r="B125" s="87"/>
      <c r="C125" s="88"/>
      <c r="D125" s="72"/>
      <c r="E125" s="73"/>
      <c r="F125" s="74">
        <f>_xlfn.RANK.EQ(F124,$F$124:$N$124,0)</f>
        <v>1</v>
      </c>
      <c r="G125" s="73"/>
      <c r="H125" s="74">
        <f>_xlfn.RANK.EQ(H124,$F$124:$N$124,0)</f>
        <v>1</v>
      </c>
      <c r="I125" s="73"/>
      <c r="J125" s="74">
        <f>_xlfn.RANK.EQ(J124,$F$124:$N$124,0)</f>
        <v>1</v>
      </c>
      <c r="K125" s="73"/>
      <c r="L125" s="74">
        <f>_xlfn.RANK.EQ(L124,$F$124:$N$124,0)</f>
        <v>1</v>
      </c>
      <c r="M125" s="73"/>
      <c r="N125" s="74">
        <f>_xlfn.RANK.EQ(N124,$F$124:$N$124,0)</f>
        <v>1</v>
      </c>
      <c r="P125" s="27" t="str">
        <f t="shared" si="17"/>
        <v>Ranking</v>
      </c>
    </row>
    <row r="126" spans="1:16">
      <c r="E126" s="4"/>
      <c r="G126" s="4"/>
      <c r="I126" s="4"/>
      <c r="K126" s="4"/>
      <c r="M126" s="8"/>
    </row>
    <row r="127" spans="1:16">
      <c r="A127" s="89" t="s">
        <v>183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6">
      <c r="A128" s="80"/>
      <c r="B128" s="80"/>
      <c r="C128" s="80"/>
      <c r="E128" s="4"/>
      <c r="G128" s="4"/>
      <c r="I128" s="81"/>
      <c r="J128" s="81"/>
      <c r="K128" s="81"/>
      <c r="L128" s="81"/>
      <c r="M128" s="81"/>
      <c r="N128" s="81"/>
    </row>
    <row r="129" spans="2:14">
      <c r="B129" s="78"/>
      <c r="E129" s="4"/>
      <c r="G129" s="4"/>
      <c r="I129" s="82" t="s">
        <v>184</v>
      </c>
      <c r="J129" s="82"/>
      <c r="K129" s="82"/>
      <c r="L129" s="82"/>
      <c r="M129" s="82"/>
      <c r="N129" s="82"/>
    </row>
  </sheetData>
  <mergeCells count="145">
    <mergeCell ref="A1:J1"/>
    <mergeCell ref="L1:N1"/>
    <mergeCell ref="A2:B2"/>
    <mergeCell ref="C2:E2"/>
    <mergeCell ref="G2:H2"/>
    <mergeCell ref="M2:N2"/>
    <mergeCell ref="A3:B3"/>
    <mergeCell ref="C3:E3"/>
    <mergeCell ref="G3:K5"/>
    <mergeCell ref="M3:N3"/>
    <mergeCell ref="A4:B4"/>
    <mergeCell ref="C4:E4"/>
    <mergeCell ref="M4:N4"/>
    <mergeCell ref="A5:B5"/>
    <mergeCell ref="C5:E5"/>
    <mergeCell ref="M5:N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B19:C19"/>
    <mergeCell ref="B20:C20"/>
    <mergeCell ref="B21:C21"/>
    <mergeCell ref="A22:C22"/>
    <mergeCell ref="B23:C23"/>
    <mergeCell ref="B24:C24"/>
    <mergeCell ref="B13:C13"/>
    <mergeCell ref="A14:C14"/>
    <mergeCell ref="B15:C15"/>
    <mergeCell ref="B16:C16"/>
    <mergeCell ref="B17:C17"/>
    <mergeCell ref="A18:C18"/>
    <mergeCell ref="B31:C31"/>
    <mergeCell ref="B32:C32"/>
    <mergeCell ref="B33:C33"/>
    <mergeCell ref="B34:C34"/>
    <mergeCell ref="A35:C35"/>
    <mergeCell ref="B36:C36"/>
    <mergeCell ref="B25:C25"/>
    <mergeCell ref="A26:C26"/>
    <mergeCell ref="B27:C27"/>
    <mergeCell ref="B28:C28"/>
    <mergeCell ref="B29:C29"/>
    <mergeCell ref="A30:C30"/>
    <mergeCell ref="B43:C43"/>
    <mergeCell ref="B44:C44"/>
    <mergeCell ref="B45:C45"/>
    <mergeCell ref="B46:C46"/>
    <mergeCell ref="B47:C47"/>
    <mergeCell ref="A48:C48"/>
    <mergeCell ref="A37:C37"/>
    <mergeCell ref="B38:N38"/>
    <mergeCell ref="B39:C39"/>
    <mergeCell ref="B40:C40"/>
    <mergeCell ref="B41:C41"/>
    <mergeCell ref="B42:C42"/>
    <mergeCell ref="B55:C55"/>
    <mergeCell ref="B56:C56"/>
    <mergeCell ref="B57:C57"/>
    <mergeCell ref="A58:C58"/>
    <mergeCell ref="B59:C59"/>
    <mergeCell ref="B60:C60"/>
    <mergeCell ref="B49:C49"/>
    <mergeCell ref="B50:C50"/>
    <mergeCell ref="B51:C51"/>
    <mergeCell ref="B52:C52"/>
    <mergeCell ref="B53:C53"/>
    <mergeCell ref="B54:C54"/>
    <mergeCell ref="B67:C67"/>
    <mergeCell ref="A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A78:C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A88:C88"/>
    <mergeCell ref="B89:C89"/>
    <mergeCell ref="B90:C90"/>
    <mergeCell ref="B103:C103"/>
    <mergeCell ref="B104:C104"/>
    <mergeCell ref="B105:C105"/>
    <mergeCell ref="B106:C106"/>
    <mergeCell ref="A107:C107"/>
    <mergeCell ref="B108:C108"/>
    <mergeCell ref="B97:C97"/>
    <mergeCell ref="A98:C98"/>
    <mergeCell ref="B99:C99"/>
    <mergeCell ref="B100:C100"/>
    <mergeCell ref="B101:C101"/>
    <mergeCell ref="B102:C102"/>
    <mergeCell ref="B115:C115"/>
    <mergeCell ref="A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A128:C128"/>
    <mergeCell ref="I128:N128"/>
    <mergeCell ref="I129:N129"/>
    <mergeCell ref="A121:C121"/>
    <mergeCell ref="A122:C122"/>
    <mergeCell ref="A123:C123"/>
    <mergeCell ref="A124:C124"/>
    <mergeCell ref="A125:C125"/>
    <mergeCell ref="A127:N127"/>
  </mergeCells>
  <conditionalFormatting sqref="D123">
    <cfRule type="cellIs" dxfId="0" priority="1" operator="notEqual">
      <formula>1</formula>
    </cfRule>
  </conditionalFormatting>
  <dataValidations count="1">
    <dataValidation type="decimal" allowBlank="1" showInputMessage="1" showErrorMessage="1" sqref="D12:D13 D16:D17 D20:D21 D24:D25 D28:D29 D32:D34 D36 D40:D47 D118:D120 D50:D57 D70:D77 D60:D67 D90:D97 D109:D115 D80:D87 D100:D106" xr:uid="{8F6C1741-37EC-43BD-9F10-A576882A60F7}">
      <formula1>0</formula1>
      <formula2>1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Bidder 1-5</vt:lpstr>
      <vt:lpstr>Bidder 6-10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Nitish GIZ IN</dc:creator>
  <cp:lastModifiedBy>Kalra, Shimpa GIZ IN</cp:lastModifiedBy>
  <dcterms:created xsi:type="dcterms:W3CDTF">2024-07-12T12:11:44Z</dcterms:created>
  <dcterms:modified xsi:type="dcterms:W3CDTF">2024-08-08T06:00:19Z</dcterms:modified>
</cp:coreProperties>
</file>